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I-348161\"/>
    </mc:Choice>
  </mc:AlternateContent>
  <bookViews>
    <workbookView xWindow="0" yWindow="0" windowWidth="30720" windowHeight="1246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доп.43'!$A$1:$K$180</definedName>
  </definedNames>
  <calcPr calcId="162913" calcOnSave="0"/>
</workbook>
</file>

<file path=xl/calcChain.xml><?xml version="1.0" encoding="utf-8"?>
<calcChain xmlns="http://schemas.openxmlformats.org/spreadsheetml/2006/main">
  <c r="H178" i="7" l="1"/>
  <c r="H175" i="7"/>
  <c r="C178" i="7"/>
  <c r="C175" i="7"/>
  <c r="J22" i="7"/>
  <c r="J19" i="7"/>
  <c r="J18" i="7"/>
  <c r="J17" i="7"/>
  <c r="J16" i="7"/>
  <c r="J14" i="7" s="1"/>
  <c r="J15" i="7"/>
  <c r="I22" i="7"/>
  <c r="I20" i="7"/>
  <c r="I19" i="7"/>
  <c r="I18" i="7"/>
  <c r="I17" i="7"/>
  <c r="I16" i="7"/>
  <c r="I15" i="7"/>
  <c r="I14" i="7" s="1"/>
  <c r="I172" i="7"/>
  <c r="J172" i="7"/>
  <c r="I171" i="7"/>
  <c r="J171" i="7"/>
  <c r="A170" i="7"/>
  <c r="J168" i="7"/>
  <c r="H168" i="7"/>
  <c r="C168" i="7"/>
  <c r="J167" i="7"/>
  <c r="H167" i="7"/>
  <c r="C167" i="7"/>
  <c r="J166" i="7"/>
  <c r="H166" i="7"/>
  <c r="C166" i="7"/>
  <c r="C165" i="7"/>
  <c r="J164" i="7"/>
  <c r="H164" i="7"/>
  <c r="C164" i="7"/>
  <c r="J163" i="7"/>
  <c r="H163" i="7"/>
  <c r="C163" i="7"/>
  <c r="J162" i="7"/>
  <c r="H162" i="7"/>
  <c r="C162" i="7"/>
  <c r="I161" i="7"/>
  <c r="J161" i="7"/>
  <c r="I160" i="7"/>
  <c r="J160" i="7"/>
  <c r="A159" i="7"/>
  <c r="I157" i="7"/>
  <c r="J157" i="7"/>
  <c r="I156" i="7"/>
  <c r="J156" i="7"/>
  <c r="A155" i="7"/>
  <c r="K151" i="7"/>
  <c r="J152" i="7" s="1"/>
  <c r="J151" i="7"/>
  <c r="I151" i="7"/>
  <c r="H152" i="7" s="1"/>
  <c r="H151" i="7"/>
  <c r="G151" i="7"/>
  <c r="F151" i="7"/>
  <c r="V151" i="7"/>
  <c r="T151" i="7"/>
  <c r="R151" i="7"/>
  <c r="U151" i="7"/>
  <c r="S151" i="7"/>
  <c r="Q151" i="7"/>
  <c r="E151" i="7"/>
  <c r="D151" i="7"/>
  <c r="B151" i="7"/>
  <c r="A150" i="7"/>
  <c r="I148" i="7"/>
  <c r="J148" i="7"/>
  <c r="I147" i="7"/>
  <c r="J147" i="7"/>
  <c r="A146" i="7"/>
  <c r="H143" i="7"/>
  <c r="I142" i="7"/>
  <c r="H142" i="7"/>
  <c r="G142" i="7"/>
  <c r="E142" i="7"/>
  <c r="J141" i="7"/>
  <c r="I141" i="7"/>
  <c r="E141" i="7"/>
  <c r="J140" i="7"/>
  <c r="I140" i="7"/>
  <c r="E140" i="7"/>
  <c r="K139" i="7"/>
  <c r="J139" i="7"/>
  <c r="H139" i="7"/>
  <c r="I139" i="7"/>
  <c r="O143" i="7" s="1"/>
  <c r="F139" i="7"/>
  <c r="V139" i="7"/>
  <c r="T139" i="7"/>
  <c r="R139" i="7"/>
  <c r="U139" i="7"/>
  <c r="S139" i="7"/>
  <c r="Q139" i="7"/>
  <c r="E139" i="7"/>
  <c r="D139" i="7"/>
  <c r="B139" i="7"/>
  <c r="K138" i="7"/>
  <c r="J138" i="7"/>
  <c r="I138" i="7"/>
  <c r="H138" i="7"/>
  <c r="G138" i="7"/>
  <c r="F138" i="7"/>
  <c r="K137" i="7"/>
  <c r="J137" i="7"/>
  <c r="I137" i="7"/>
  <c r="H137" i="7"/>
  <c r="G137" i="7"/>
  <c r="F137" i="7"/>
  <c r="K136" i="7"/>
  <c r="J136" i="7"/>
  <c r="I136" i="7"/>
  <c r="H136" i="7"/>
  <c r="G136" i="7"/>
  <c r="F136" i="7"/>
  <c r="K135" i="7"/>
  <c r="J135" i="7"/>
  <c r="I135" i="7"/>
  <c r="H135" i="7"/>
  <c r="G135" i="7"/>
  <c r="F135" i="7"/>
  <c r="C134" i="7"/>
  <c r="V133" i="7"/>
  <c r="T133" i="7"/>
  <c r="K141" i="7" s="1"/>
  <c r="R133" i="7"/>
  <c r="K140" i="7" s="1"/>
  <c r="U133" i="7"/>
  <c r="S133" i="7"/>
  <c r="Q133" i="7"/>
  <c r="E133" i="7"/>
  <c r="D133" i="7"/>
  <c r="B133" i="7"/>
  <c r="I130" i="7"/>
  <c r="H130" i="7"/>
  <c r="G130" i="7"/>
  <c r="E130" i="7"/>
  <c r="K129" i="7"/>
  <c r="J129" i="7"/>
  <c r="I129" i="7"/>
  <c r="E129" i="7"/>
  <c r="J128" i="7"/>
  <c r="E128" i="7"/>
  <c r="K127" i="7"/>
  <c r="J127" i="7"/>
  <c r="H127" i="7"/>
  <c r="I127" i="7"/>
  <c r="F127" i="7"/>
  <c r="V127" i="7"/>
  <c r="T127" i="7"/>
  <c r="R127" i="7"/>
  <c r="U127" i="7"/>
  <c r="S127" i="7"/>
  <c r="Q127" i="7"/>
  <c r="E127" i="7"/>
  <c r="D127" i="7"/>
  <c r="B127" i="7"/>
  <c r="K126" i="7"/>
  <c r="J126" i="7"/>
  <c r="I126" i="7"/>
  <c r="H126" i="7"/>
  <c r="G126" i="7"/>
  <c r="F126" i="7"/>
  <c r="K125" i="7"/>
  <c r="J125" i="7"/>
  <c r="I125" i="7"/>
  <c r="H125" i="7"/>
  <c r="G125" i="7"/>
  <c r="F125" i="7"/>
  <c r="K124" i="7"/>
  <c r="J131" i="7" s="1"/>
  <c r="J124" i="7"/>
  <c r="I124" i="7"/>
  <c r="H131" i="7" s="1"/>
  <c r="H124" i="7"/>
  <c r="G124" i="7"/>
  <c r="F124" i="7"/>
  <c r="K123" i="7"/>
  <c r="J123" i="7"/>
  <c r="I123" i="7"/>
  <c r="H123" i="7"/>
  <c r="G123" i="7"/>
  <c r="F123" i="7"/>
  <c r="C122" i="7"/>
  <c r="V121" i="7"/>
  <c r="T121" i="7"/>
  <c r="R121" i="7"/>
  <c r="K128" i="7" s="1"/>
  <c r="U121" i="7"/>
  <c r="S121" i="7"/>
  <c r="Q121" i="7"/>
  <c r="I128" i="7" s="1"/>
  <c r="E121" i="7"/>
  <c r="D121" i="7"/>
  <c r="B121" i="7"/>
  <c r="H119" i="7"/>
  <c r="I118" i="7"/>
  <c r="H118" i="7"/>
  <c r="G118" i="7"/>
  <c r="E118" i="7"/>
  <c r="K117" i="7"/>
  <c r="J117" i="7"/>
  <c r="I117" i="7"/>
  <c r="E117" i="7"/>
  <c r="K116" i="7"/>
  <c r="J116" i="7"/>
  <c r="I116" i="7"/>
  <c r="E116" i="7"/>
  <c r="K115" i="7"/>
  <c r="J115" i="7"/>
  <c r="H115" i="7"/>
  <c r="I115" i="7"/>
  <c r="O119" i="7" s="1"/>
  <c r="F115" i="7"/>
  <c r="V115" i="7"/>
  <c r="T115" i="7"/>
  <c r="R115" i="7"/>
  <c r="U115" i="7"/>
  <c r="S115" i="7"/>
  <c r="Q115" i="7"/>
  <c r="E115" i="7"/>
  <c r="D115" i="7"/>
  <c r="B115" i="7"/>
  <c r="K114" i="7"/>
  <c r="J114" i="7"/>
  <c r="I114" i="7"/>
  <c r="H114" i="7"/>
  <c r="G114" i="7"/>
  <c r="F114" i="7"/>
  <c r="K113" i="7"/>
  <c r="J113" i="7"/>
  <c r="I113" i="7"/>
  <c r="H113" i="7"/>
  <c r="G113" i="7"/>
  <c r="F113" i="7"/>
  <c r="K112" i="7"/>
  <c r="J112" i="7"/>
  <c r="I112" i="7"/>
  <c r="H112" i="7"/>
  <c r="G112" i="7"/>
  <c r="F112" i="7"/>
  <c r="K111" i="7"/>
  <c r="P119" i="7" s="1"/>
  <c r="J111" i="7"/>
  <c r="I111" i="7"/>
  <c r="H111" i="7"/>
  <c r="G111" i="7"/>
  <c r="F111" i="7"/>
  <c r="C110" i="7"/>
  <c r="V109" i="7"/>
  <c r="T109" i="7"/>
  <c r="R109" i="7"/>
  <c r="U109" i="7"/>
  <c r="S109" i="7"/>
  <c r="Q109" i="7"/>
  <c r="E109" i="7"/>
  <c r="D109" i="7"/>
  <c r="B109" i="7"/>
  <c r="I106" i="7"/>
  <c r="H106" i="7"/>
  <c r="G106" i="7"/>
  <c r="E106" i="7"/>
  <c r="K105" i="7"/>
  <c r="J105" i="7"/>
  <c r="E105" i="7"/>
  <c r="J104" i="7"/>
  <c r="I104" i="7"/>
  <c r="E104" i="7"/>
  <c r="K103" i="7"/>
  <c r="J103" i="7"/>
  <c r="I103" i="7"/>
  <c r="O107" i="7" s="1"/>
  <c r="H103" i="7"/>
  <c r="G103" i="7"/>
  <c r="F103" i="7"/>
  <c r="C102" i="7"/>
  <c r="V101" i="7"/>
  <c r="T101" i="7"/>
  <c r="R101" i="7"/>
  <c r="K104" i="7" s="1"/>
  <c r="U101" i="7"/>
  <c r="S101" i="7"/>
  <c r="I105" i="7" s="1"/>
  <c r="H107" i="7" s="1"/>
  <c r="Q101" i="7"/>
  <c r="E101" i="7"/>
  <c r="D101" i="7"/>
  <c r="B101" i="7"/>
  <c r="I98" i="7"/>
  <c r="H98" i="7"/>
  <c r="G98" i="7"/>
  <c r="E98" i="7"/>
  <c r="K97" i="7"/>
  <c r="J97" i="7"/>
  <c r="I97" i="7"/>
  <c r="E97" i="7"/>
  <c r="K96" i="7"/>
  <c r="P99" i="7" s="1"/>
  <c r="J96" i="7"/>
  <c r="E96" i="7"/>
  <c r="K95" i="7"/>
  <c r="J95" i="7"/>
  <c r="I95" i="7"/>
  <c r="H95" i="7"/>
  <c r="G95" i="7"/>
  <c r="F95" i="7"/>
  <c r="C94" i="7"/>
  <c r="V93" i="7"/>
  <c r="T93" i="7"/>
  <c r="R93" i="7"/>
  <c r="U93" i="7"/>
  <c r="S93" i="7"/>
  <c r="Q93" i="7"/>
  <c r="I96" i="7" s="1"/>
  <c r="H99" i="7" s="1"/>
  <c r="E93" i="7"/>
  <c r="D93" i="7"/>
  <c r="B93" i="7"/>
  <c r="A92" i="7"/>
  <c r="I90" i="7"/>
  <c r="J90" i="7"/>
  <c r="I89" i="7"/>
  <c r="J89" i="7"/>
  <c r="A88" i="7"/>
  <c r="I84" i="7"/>
  <c r="H84" i="7"/>
  <c r="G84" i="7"/>
  <c r="E84" i="7"/>
  <c r="K83" i="7"/>
  <c r="J83" i="7"/>
  <c r="E83" i="7"/>
  <c r="J82" i="7"/>
  <c r="E82" i="7"/>
  <c r="K81" i="7"/>
  <c r="J81" i="7"/>
  <c r="I81" i="7"/>
  <c r="H81" i="7"/>
  <c r="G81" i="7"/>
  <c r="F81" i="7"/>
  <c r="K80" i="7"/>
  <c r="J80" i="7"/>
  <c r="I80" i="7"/>
  <c r="H80" i="7"/>
  <c r="G80" i="7"/>
  <c r="F80" i="7"/>
  <c r="K79" i="7"/>
  <c r="J79" i="7"/>
  <c r="I79" i="7"/>
  <c r="H79" i="7"/>
  <c r="G79" i="7"/>
  <c r="F79" i="7"/>
  <c r="K78" i="7"/>
  <c r="J78" i="7"/>
  <c r="I78" i="7"/>
  <c r="O85" i="7" s="1"/>
  <c r="H78" i="7"/>
  <c r="G78" i="7"/>
  <c r="F78" i="7"/>
  <c r="V77" i="7"/>
  <c r="T77" i="7"/>
  <c r="R77" i="7"/>
  <c r="K82" i="7" s="1"/>
  <c r="U77" i="7"/>
  <c r="S77" i="7"/>
  <c r="I83" i="7" s="1"/>
  <c r="Q77" i="7"/>
  <c r="I82" i="7" s="1"/>
  <c r="H85" i="7" s="1"/>
  <c r="E77" i="7"/>
  <c r="D77" i="7"/>
  <c r="B77" i="7"/>
  <c r="I74" i="7"/>
  <c r="H74" i="7"/>
  <c r="G74" i="7"/>
  <c r="E74" i="7"/>
  <c r="K73" i="7"/>
  <c r="J73" i="7"/>
  <c r="I73" i="7"/>
  <c r="E73" i="7"/>
  <c r="K72" i="7"/>
  <c r="J72" i="7"/>
  <c r="I72" i="7"/>
  <c r="E72" i="7"/>
  <c r="K71" i="7"/>
  <c r="J71" i="7"/>
  <c r="I71" i="7"/>
  <c r="H71" i="7"/>
  <c r="G71" i="7"/>
  <c r="F71" i="7"/>
  <c r="K70" i="7"/>
  <c r="J70" i="7"/>
  <c r="I70" i="7"/>
  <c r="H70" i="7"/>
  <c r="G70" i="7"/>
  <c r="F70" i="7"/>
  <c r="K69" i="7"/>
  <c r="J75" i="7" s="1"/>
  <c r="J69" i="7"/>
  <c r="I69" i="7"/>
  <c r="H75" i="7" s="1"/>
  <c r="H69" i="7"/>
  <c r="G69" i="7"/>
  <c r="F69" i="7"/>
  <c r="K68" i="7"/>
  <c r="J68" i="7"/>
  <c r="I68" i="7"/>
  <c r="O75" i="7" s="1"/>
  <c r="H68" i="7"/>
  <c r="G68" i="7"/>
  <c r="F68" i="7"/>
  <c r="V67" i="7"/>
  <c r="T67" i="7"/>
  <c r="R67" i="7"/>
  <c r="U67" i="7"/>
  <c r="S67" i="7"/>
  <c r="Q67" i="7"/>
  <c r="E67" i="7"/>
  <c r="D67" i="7"/>
  <c r="B67" i="7"/>
  <c r="I64" i="7"/>
  <c r="H64" i="7"/>
  <c r="G64" i="7"/>
  <c r="E64" i="7"/>
  <c r="J63" i="7"/>
  <c r="E63" i="7"/>
  <c r="J62" i="7"/>
  <c r="I62" i="7"/>
  <c r="E62" i="7"/>
  <c r="K61" i="7"/>
  <c r="J61" i="7"/>
  <c r="H61" i="7"/>
  <c r="I61" i="7"/>
  <c r="F61" i="7"/>
  <c r="V61" i="7"/>
  <c r="T61" i="7"/>
  <c r="R61" i="7"/>
  <c r="U61" i="7"/>
  <c r="S61" i="7"/>
  <c r="Q61" i="7"/>
  <c r="E61" i="7"/>
  <c r="D61" i="7"/>
  <c r="B61" i="7"/>
  <c r="K60" i="7"/>
  <c r="J60" i="7"/>
  <c r="H60" i="7"/>
  <c r="I60" i="7"/>
  <c r="F60" i="7"/>
  <c r="V60" i="7"/>
  <c r="T60" i="7"/>
  <c r="R60" i="7"/>
  <c r="U60" i="7"/>
  <c r="S60" i="7"/>
  <c r="Q60" i="7"/>
  <c r="E60" i="7"/>
  <c r="D60" i="7"/>
  <c r="B60" i="7"/>
  <c r="K59" i="7"/>
  <c r="J59" i="7"/>
  <c r="I59" i="7"/>
  <c r="H59" i="7"/>
  <c r="G59" i="7"/>
  <c r="F59" i="7"/>
  <c r="K58" i="7"/>
  <c r="J58" i="7"/>
  <c r="I58" i="7"/>
  <c r="H58" i="7"/>
  <c r="G58" i="7"/>
  <c r="F58" i="7"/>
  <c r="K57" i="7"/>
  <c r="J57" i="7"/>
  <c r="I57" i="7"/>
  <c r="H57" i="7"/>
  <c r="G57" i="7"/>
  <c r="F57" i="7"/>
  <c r="K56" i="7"/>
  <c r="J56" i="7"/>
  <c r="I56" i="7"/>
  <c r="H56" i="7"/>
  <c r="G56" i="7"/>
  <c r="F56" i="7"/>
  <c r="C55" i="7"/>
  <c r="V54" i="7"/>
  <c r="T54" i="7"/>
  <c r="K63" i="7" s="1"/>
  <c r="R54" i="7"/>
  <c r="K62" i="7" s="1"/>
  <c r="U54" i="7"/>
  <c r="S54" i="7"/>
  <c r="I63" i="7" s="1"/>
  <c r="Q54" i="7"/>
  <c r="E54" i="7"/>
  <c r="D54" i="7"/>
  <c r="B54" i="7"/>
  <c r="A53" i="7"/>
  <c r="I51" i="7"/>
  <c r="J51" i="7"/>
  <c r="I50" i="7"/>
  <c r="J50" i="7"/>
  <c r="A49" i="7"/>
  <c r="O46" i="7"/>
  <c r="H46" i="7"/>
  <c r="I45" i="7"/>
  <c r="H45" i="7"/>
  <c r="G45" i="7"/>
  <c r="E45" i="7"/>
  <c r="J44" i="7"/>
  <c r="I44" i="7"/>
  <c r="E44" i="7"/>
  <c r="K43" i="7"/>
  <c r="J43" i="7"/>
  <c r="I43" i="7"/>
  <c r="E43" i="7"/>
  <c r="K42" i="7"/>
  <c r="J42" i="7"/>
  <c r="I42" i="7"/>
  <c r="H42" i="7"/>
  <c r="G42" i="7"/>
  <c r="F42" i="7"/>
  <c r="C41" i="7"/>
  <c r="V40" i="7"/>
  <c r="T40" i="7"/>
  <c r="K44" i="7" s="1"/>
  <c r="R40" i="7"/>
  <c r="U40" i="7"/>
  <c r="S40" i="7"/>
  <c r="Q40" i="7"/>
  <c r="E40" i="7"/>
  <c r="D40" i="7"/>
  <c r="B40" i="7"/>
  <c r="I37" i="7"/>
  <c r="H37" i="7"/>
  <c r="G37" i="7"/>
  <c r="E37" i="7"/>
  <c r="K36" i="7"/>
  <c r="J36" i="7"/>
  <c r="E36" i="7"/>
  <c r="J35" i="7"/>
  <c r="I35" i="7"/>
  <c r="E35" i="7"/>
  <c r="K34" i="7"/>
  <c r="J34" i="7"/>
  <c r="I34" i="7"/>
  <c r="O38" i="7" s="1"/>
  <c r="H34" i="7"/>
  <c r="G34" i="7"/>
  <c r="F34" i="7"/>
  <c r="C33" i="7"/>
  <c r="V32" i="7"/>
  <c r="T32" i="7"/>
  <c r="R32" i="7"/>
  <c r="K35" i="7" s="1"/>
  <c r="U32" i="7"/>
  <c r="S32" i="7"/>
  <c r="I36" i="7" s="1"/>
  <c r="H38" i="7" s="1"/>
  <c r="Q32" i="7"/>
  <c r="E32" i="7"/>
  <c r="D32" i="7"/>
  <c r="B32" i="7"/>
  <c r="A31" i="7"/>
  <c r="A29" i="7"/>
  <c r="A11" i="7"/>
  <c r="A6" i="7"/>
  <c r="A1" i="7"/>
  <c r="P107" i="7" l="1"/>
  <c r="J107" i="7"/>
  <c r="P38" i="7"/>
  <c r="J38" i="7"/>
  <c r="H49" i="7"/>
  <c r="P85" i="7"/>
  <c r="J85" i="7"/>
  <c r="J143" i="7"/>
  <c r="P143" i="7"/>
  <c r="H65" i="7"/>
  <c r="O65" i="7"/>
  <c r="H88" i="7" s="1"/>
  <c r="P65" i="7"/>
  <c r="J88" i="7" s="1"/>
  <c r="O99" i="7"/>
  <c r="H146" i="7" s="1"/>
  <c r="P46" i="7"/>
  <c r="J46" i="7"/>
  <c r="J99" i="7"/>
  <c r="P152" i="7"/>
  <c r="J155" i="7" s="1"/>
  <c r="P131" i="7"/>
  <c r="J146" i="7" s="1"/>
  <c r="O131" i="7"/>
  <c r="P75" i="7"/>
  <c r="O152" i="7"/>
  <c r="H155" i="7" s="1"/>
  <c r="J65" i="7"/>
  <c r="J11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X3" i="3" s="1"/>
  <c r="CU3" i="3"/>
  <c r="CV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X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X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X40" i="3" s="1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X44" i="3" s="1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W49" i="3" s="1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X53" i="3" s="1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X60" i="3" s="1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X74" i="3" s="1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AO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C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P28" i="1"/>
  <c r="Q28" i="1"/>
  <c r="R28" i="1"/>
  <c r="S28" i="1"/>
  <c r="AC28" i="1"/>
  <c r="AB28" i="1" s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AG33" i="1" s="1"/>
  <c r="CV28" i="1"/>
  <c r="U28" i="1" s="1"/>
  <c r="CW28" i="1"/>
  <c r="V28" i="1" s="1"/>
  <c r="CX28" i="1"/>
  <c r="W28" i="1" s="1"/>
  <c r="AJ33" i="1" s="1"/>
  <c r="AJ26" i="1" s="1"/>
  <c r="GL28" i="1"/>
  <c r="GO28" i="1"/>
  <c r="GP28" i="1"/>
  <c r="GV28" i="1"/>
  <c r="HC28" i="1"/>
  <c r="GX28" i="1" s="1"/>
  <c r="CJ33" i="1" s="1"/>
  <c r="C29" i="1"/>
  <c r="D29" i="1"/>
  <c r="I29" i="1"/>
  <c r="CU2" i="3" s="1"/>
  <c r="K29" i="1"/>
  <c r="AC29" i="1"/>
  <c r="AE29" i="1"/>
  <c r="AF29" i="1"/>
  <c r="AG29" i="1"/>
  <c r="CU29" i="1" s="1"/>
  <c r="T29" i="1" s="1"/>
  <c r="DY33" i="1" s="1"/>
  <c r="AH29" i="1"/>
  <c r="CV29" i="1" s="1"/>
  <c r="AI29" i="1"/>
  <c r="CW29" i="1" s="1"/>
  <c r="AJ29" i="1"/>
  <c r="CX29" i="1" s="1"/>
  <c r="GL29" i="1"/>
  <c r="FR33" i="1" s="1"/>
  <c r="GA33" i="1" s="1"/>
  <c r="ER33" i="1" s="1"/>
  <c r="GO29" i="1"/>
  <c r="GP29" i="1"/>
  <c r="FV33" i="1" s="1"/>
  <c r="GV29" i="1"/>
  <c r="HC29" i="1" s="1"/>
  <c r="GX29" i="1" s="1"/>
  <c r="GB33" i="1" s="1"/>
  <c r="C30" i="1"/>
  <c r="D30" i="1"/>
  <c r="I30" i="1"/>
  <c r="K30" i="1"/>
  <c r="S30" i="1"/>
  <c r="T30" i="1"/>
  <c r="W30" i="1"/>
  <c r="AC30" i="1"/>
  <c r="AE30" i="1"/>
  <c r="AF30" i="1"/>
  <c r="AG30" i="1"/>
  <c r="AH30" i="1"/>
  <c r="AI30" i="1"/>
  <c r="CW30" i="1" s="1"/>
  <c r="V30" i="1" s="1"/>
  <c r="AJ30" i="1"/>
  <c r="CT30" i="1"/>
  <c r="CU30" i="1"/>
  <c r="CV30" i="1"/>
  <c r="U30" i="1" s="1"/>
  <c r="CX30" i="1"/>
  <c r="GL30" i="1"/>
  <c r="BZ33" i="1" s="1"/>
  <c r="GO30" i="1"/>
  <c r="GP30" i="1"/>
  <c r="GV30" i="1"/>
  <c r="HC30" i="1" s="1"/>
  <c r="GX30" i="1" s="1"/>
  <c r="C31" i="1"/>
  <c r="D31" i="1"/>
  <c r="I31" i="1"/>
  <c r="P31" i="1" s="1"/>
  <c r="K31" i="1"/>
  <c r="V31" i="1"/>
  <c r="AB31" i="1"/>
  <c r="AC31" i="1"/>
  <c r="AD31" i="1"/>
  <c r="AE31" i="1"/>
  <c r="AF31" i="1"/>
  <c r="AG31" i="1"/>
  <c r="CU31" i="1" s="1"/>
  <c r="T31" i="1" s="1"/>
  <c r="AH31" i="1"/>
  <c r="CV31" i="1" s="1"/>
  <c r="U31" i="1" s="1"/>
  <c r="AI31" i="1"/>
  <c r="CW31" i="1" s="1"/>
  <c r="AJ31" i="1"/>
  <c r="CX31" i="1" s="1"/>
  <c r="W31" i="1" s="1"/>
  <c r="CQ31" i="1"/>
  <c r="CR31" i="1"/>
  <c r="CS31" i="1"/>
  <c r="CT31" i="1"/>
  <c r="GL31" i="1"/>
  <c r="GO31" i="1"/>
  <c r="GP31" i="1"/>
  <c r="GV31" i="1"/>
  <c r="HC31" i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W33" i="1"/>
  <c r="AF33" i="1"/>
  <c r="S33" i="1" s="1"/>
  <c r="S26" i="1" s="1"/>
  <c r="AT33" i="1"/>
  <c r="AT26" i="1" s="1"/>
  <c r="AU33" i="1"/>
  <c r="AU26" i="1" s="1"/>
  <c r="AX33" i="1"/>
  <c r="AX26" i="1" s="1"/>
  <c r="AZ33" i="1"/>
  <c r="BX33" i="1"/>
  <c r="AO33" i="1" s="1"/>
  <c r="F37" i="1" s="1"/>
  <c r="BY33" i="1"/>
  <c r="AP33" i="1" s="1"/>
  <c r="AP26" i="1" s="1"/>
  <c r="CC33" i="1"/>
  <c r="CD33" i="1"/>
  <c r="CD26" i="1" s="1"/>
  <c r="CG33" i="1"/>
  <c r="CG26" i="1" s="1"/>
  <c r="CI33" i="1"/>
  <c r="CI26" i="1" s="1"/>
  <c r="CK33" i="1"/>
  <c r="BB33" i="1" s="1"/>
  <c r="CL33" i="1"/>
  <c r="BC33" i="1" s="1"/>
  <c r="BC26" i="1" s="1"/>
  <c r="CM33" i="1"/>
  <c r="BD33" i="1" s="1"/>
  <c r="FP33" i="1"/>
  <c r="FP26" i="1" s="1"/>
  <c r="FQ33" i="1"/>
  <c r="FY33" i="1"/>
  <c r="FY26" i="1" s="1"/>
  <c r="GC33" i="1"/>
  <c r="ET33" i="1" s="1"/>
  <c r="GD33" i="1"/>
  <c r="GE33" i="1"/>
  <c r="F48" i="1"/>
  <c r="F49" i="1"/>
  <c r="F51" i="1"/>
  <c r="F52" i="1"/>
  <c r="D63" i="1"/>
  <c r="E65" i="1"/>
  <c r="Z65" i="1"/>
  <c r="AA65" i="1"/>
  <c r="AM65" i="1"/>
  <c r="AN65" i="1"/>
  <c r="AO65" i="1"/>
  <c r="AP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Z65" i="1"/>
  <c r="CL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R65" i="1"/>
  <c r="DS65" i="1"/>
  <c r="EE65" i="1"/>
  <c r="EF65" i="1"/>
  <c r="EU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Q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Q67" i="1" s="1"/>
  <c r="K67" i="1"/>
  <c r="R67" i="1"/>
  <c r="S67" i="1"/>
  <c r="T67" i="1"/>
  <c r="U67" i="1"/>
  <c r="AC67" i="1"/>
  <c r="AE67" i="1"/>
  <c r="AD67" i="1" s="1"/>
  <c r="AF67" i="1"/>
  <c r="AG67" i="1"/>
  <c r="AH67" i="1"/>
  <c r="AI67" i="1"/>
  <c r="AJ67" i="1"/>
  <c r="CQ67" i="1"/>
  <c r="CR67" i="1"/>
  <c r="CS67" i="1"/>
  <c r="CT67" i="1"/>
  <c r="CU67" i="1"/>
  <c r="CV67" i="1"/>
  <c r="CW67" i="1"/>
  <c r="V67" i="1" s="1"/>
  <c r="CX67" i="1"/>
  <c r="GL67" i="1"/>
  <c r="GN67" i="1"/>
  <c r="GP67" i="1"/>
  <c r="GV67" i="1"/>
  <c r="HC67" i="1"/>
  <c r="C68" i="1"/>
  <c r="D68" i="1"/>
  <c r="I68" i="1"/>
  <c r="K68" i="1"/>
  <c r="P68" i="1"/>
  <c r="Q68" i="1"/>
  <c r="AC68" i="1"/>
  <c r="AD68" i="1"/>
  <c r="AE68" i="1"/>
  <c r="R68" i="1" s="1"/>
  <c r="AF68" i="1"/>
  <c r="CT68" i="1" s="1"/>
  <c r="AG68" i="1"/>
  <c r="CU68" i="1" s="1"/>
  <c r="T68" i="1" s="1"/>
  <c r="AH68" i="1"/>
  <c r="CV68" i="1" s="1"/>
  <c r="U68" i="1" s="1"/>
  <c r="AI68" i="1"/>
  <c r="CW68" i="1" s="1"/>
  <c r="V68" i="1" s="1"/>
  <c r="AJ68" i="1"/>
  <c r="CX68" i="1" s="1"/>
  <c r="W68" i="1" s="1"/>
  <c r="CQ68" i="1"/>
  <c r="GL68" i="1"/>
  <c r="GN68" i="1"/>
  <c r="GP68" i="1"/>
  <c r="GV68" i="1"/>
  <c r="HC68" i="1" s="1"/>
  <c r="GX68" i="1" s="1"/>
  <c r="I69" i="1"/>
  <c r="S69" i="1"/>
  <c r="T69" i="1"/>
  <c r="AC69" i="1"/>
  <c r="AE69" i="1"/>
  <c r="AF69" i="1"/>
  <c r="CT69" i="1" s="1"/>
  <c r="AG69" i="1"/>
  <c r="CU69" i="1" s="1"/>
  <c r="AH69" i="1"/>
  <c r="CV69" i="1" s="1"/>
  <c r="AI69" i="1"/>
  <c r="AJ69" i="1"/>
  <c r="CR69" i="1"/>
  <c r="CS69" i="1"/>
  <c r="CW69" i="1"/>
  <c r="V69" i="1" s="1"/>
  <c r="CX69" i="1"/>
  <c r="W69" i="1" s="1"/>
  <c r="GL69" i="1"/>
  <c r="BZ78" i="1" s="1"/>
  <c r="CI78" i="1" s="1"/>
  <c r="GN69" i="1"/>
  <c r="CB78" i="1" s="1"/>
  <c r="GP69" i="1"/>
  <c r="GV69" i="1"/>
  <c r="HC69" i="1" s="1"/>
  <c r="AC70" i="1"/>
  <c r="AE70" i="1"/>
  <c r="AF70" i="1"/>
  <c r="AG70" i="1"/>
  <c r="AH70" i="1"/>
  <c r="AI70" i="1"/>
  <c r="CW70" i="1" s="1"/>
  <c r="AJ70" i="1"/>
  <c r="CU70" i="1"/>
  <c r="CV70" i="1"/>
  <c r="CX70" i="1"/>
  <c r="GL70" i="1"/>
  <c r="FR78" i="1" s="1"/>
  <c r="GN70" i="1"/>
  <c r="FT78" i="1" s="1"/>
  <c r="FT65" i="1" s="1"/>
  <c r="GP70" i="1"/>
  <c r="GV70" i="1"/>
  <c r="HC70" i="1" s="1"/>
  <c r="AC71" i="1"/>
  <c r="AE71" i="1"/>
  <c r="AF71" i="1"/>
  <c r="AG71" i="1"/>
  <c r="CU71" i="1" s="1"/>
  <c r="AH71" i="1"/>
  <c r="AI71" i="1"/>
  <c r="CW71" i="1" s="1"/>
  <c r="AJ71" i="1"/>
  <c r="CX71" i="1" s="1"/>
  <c r="CQ71" i="1"/>
  <c r="CV71" i="1"/>
  <c r="GL71" i="1"/>
  <c r="GN71" i="1"/>
  <c r="GP71" i="1"/>
  <c r="GV71" i="1"/>
  <c r="HC71" i="1" s="1"/>
  <c r="I72" i="1"/>
  <c r="U72" i="1"/>
  <c r="V72" i="1"/>
  <c r="AC72" i="1"/>
  <c r="AD72" i="1"/>
  <c r="AE72" i="1"/>
  <c r="AF72" i="1"/>
  <c r="AG72" i="1"/>
  <c r="AH72" i="1"/>
  <c r="CV72" i="1" s="1"/>
  <c r="AI72" i="1"/>
  <c r="AJ72" i="1"/>
  <c r="CT72" i="1"/>
  <c r="CU72" i="1"/>
  <c r="T72" i="1" s="1"/>
  <c r="CW72" i="1"/>
  <c r="CX72" i="1"/>
  <c r="W72" i="1" s="1"/>
  <c r="GL72" i="1"/>
  <c r="GN72" i="1"/>
  <c r="GP72" i="1"/>
  <c r="GV72" i="1"/>
  <c r="HC72" i="1"/>
  <c r="C73" i="1"/>
  <c r="D73" i="1"/>
  <c r="I73" i="1"/>
  <c r="CU23" i="3" s="1"/>
  <c r="K73" i="1"/>
  <c r="Q73" i="1"/>
  <c r="R73" i="1"/>
  <c r="S73" i="1"/>
  <c r="AC73" i="1"/>
  <c r="AB73" i="1" s="1"/>
  <c r="AE73" i="1"/>
  <c r="AD73" i="1" s="1"/>
  <c r="AF73" i="1"/>
  <c r="AG73" i="1"/>
  <c r="AH73" i="1"/>
  <c r="AI73" i="1"/>
  <c r="AJ73" i="1"/>
  <c r="CQ73" i="1"/>
  <c r="CR73" i="1"/>
  <c r="CS73" i="1"/>
  <c r="CT73" i="1"/>
  <c r="CU73" i="1"/>
  <c r="T73" i="1" s="1"/>
  <c r="CV73" i="1"/>
  <c r="U73" i="1" s="1"/>
  <c r="CW73" i="1"/>
  <c r="V73" i="1" s="1"/>
  <c r="CX73" i="1"/>
  <c r="W73" i="1" s="1"/>
  <c r="GL73" i="1"/>
  <c r="GN73" i="1"/>
  <c r="GP73" i="1"/>
  <c r="GV73" i="1"/>
  <c r="HC73" i="1" s="1"/>
  <c r="GX73" i="1" s="1"/>
  <c r="C74" i="1"/>
  <c r="D74" i="1"/>
  <c r="I74" i="1"/>
  <c r="K74" i="1"/>
  <c r="P74" i="1"/>
  <c r="Q74" i="1"/>
  <c r="R74" i="1"/>
  <c r="AC74" i="1"/>
  <c r="AE74" i="1"/>
  <c r="AF74" i="1"/>
  <c r="AG74" i="1"/>
  <c r="CU74" i="1" s="1"/>
  <c r="T74" i="1" s="1"/>
  <c r="AH74" i="1"/>
  <c r="CV74" i="1" s="1"/>
  <c r="U74" i="1" s="1"/>
  <c r="AI74" i="1"/>
  <c r="CW74" i="1" s="1"/>
  <c r="V74" i="1" s="1"/>
  <c r="AJ74" i="1"/>
  <c r="CX74" i="1" s="1"/>
  <c r="W74" i="1" s="1"/>
  <c r="CQ74" i="1"/>
  <c r="GL74" i="1"/>
  <c r="GN74" i="1"/>
  <c r="GP74" i="1"/>
  <c r="GV74" i="1"/>
  <c r="HC74" i="1"/>
  <c r="GX74" i="1" s="1"/>
  <c r="C75" i="1"/>
  <c r="D75" i="1"/>
  <c r="I75" i="1"/>
  <c r="CU29" i="3" s="1"/>
  <c r="K75" i="1"/>
  <c r="R75" i="1"/>
  <c r="S75" i="1"/>
  <c r="CY75" i="1" s="1"/>
  <c r="X75" i="1" s="1"/>
  <c r="AC75" i="1"/>
  <c r="AD75" i="1"/>
  <c r="AE75" i="1"/>
  <c r="AF75" i="1"/>
  <c r="AG75" i="1"/>
  <c r="AH75" i="1"/>
  <c r="AI75" i="1"/>
  <c r="AJ75" i="1"/>
  <c r="CR75" i="1"/>
  <c r="CT75" i="1"/>
  <c r="CU75" i="1"/>
  <c r="T75" i="1" s="1"/>
  <c r="CV75" i="1"/>
  <c r="U75" i="1" s="1"/>
  <c r="CW75" i="1"/>
  <c r="V75" i="1" s="1"/>
  <c r="CX75" i="1"/>
  <c r="W75" i="1" s="1"/>
  <c r="GL75" i="1"/>
  <c r="GN75" i="1"/>
  <c r="GP75" i="1"/>
  <c r="GV75" i="1"/>
  <c r="HC75" i="1"/>
  <c r="GX75" i="1" s="1"/>
  <c r="C76" i="1"/>
  <c r="D76" i="1"/>
  <c r="I76" i="1"/>
  <c r="CU45" i="3" s="1"/>
  <c r="K76" i="1"/>
  <c r="P76" i="1"/>
  <c r="AC76" i="1"/>
  <c r="AE76" i="1"/>
  <c r="AF76" i="1"/>
  <c r="S76" i="1" s="1"/>
  <c r="AG76" i="1"/>
  <c r="AH76" i="1"/>
  <c r="CV76" i="1" s="1"/>
  <c r="U76" i="1" s="1"/>
  <c r="AI76" i="1"/>
  <c r="CW76" i="1" s="1"/>
  <c r="V76" i="1" s="1"/>
  <c r="AJ76" i="1"/>
  <c r="CX76" i="1" s="1"/>
  <c r="W76" i="1" s="1"/>
  <c r="CQ76" i="1"/>
  <c r="CU76" i="1"/>
  <c r="T76" i="1" s="1"/>
  <c r="GL76" i="1"/>
  <c r="GN76" i="1"/>
  <c r="GP76" i="1"/>
  <c r="GV76" i="1"/>
  <c r="HC76" i="1"/>
  <c r="GX76" i="1" s="1"/>
  <c r="B78" i="1"/>
  <c r="B65" i="1" s="1"/>
  <c r="C78" i="1"/>
  <c r="C65" i="1" s="1"/>
  <c r="D78" i="1"/>
  <c r="D65" i="1" s="1"/>
  <c r="F78" i="1"/>
  <c r="F65" i="1" s="1"/>
  <c r="G78" i="1"/>
  <c r="G65" i="1" s="1"/>
  <c r="AO78" i="1"/>
  <c r="AQ78" i="1"/>
  <c r="BB78" i="1"/>
  <c r="BB65" i="1" s="1"/>
  <c r="BX78" i="1"/>
  <c r="BY78" i="1"/>
  <c r="AP78" i="1" s="1"/>
  <c r="CG78" i="1"/>
  <c r="CK78" i="1"/>
  <c r="CK65" i="1" s="1"/>
  <c r="CL78" i="1"/>
  <c r="BC78" i="1" s="1"/>
  <c r="BC65" i="1" s="1"/>
  <c r="CM78" i="1"/>
  <c r="BD78" i="1" s="1"/>
  <c r="BD65" i="1" s="1"/>
  <c r="EG78" i="1"/>
  <c r="EG65" i="1" s="1"/>
  <c r="EH78" i="1"/>
  <c r="EH65" i="1" s="1"/>
  <c r="EK78" i="1"/>
  <c r="EK65" i="1" s="1"/>
  <c r="ET78" i="1"/>
  <c r="FP78" i="1"/>
  <c r="FP65" i="1" s="1"/>
  <c r="FQ78" i="1"/>
  <c r="FV78" i="1"/>
  <c r="GC78" i="1"/>
  <c r="GC65" i="1" s="1"/>
  <c r="GD78" i="1"/>
  <c r="EU78" i="1" s="1"/>
  <c r="GE78" i="1"/>
  <c r="F82" i="1"/>
  <c r="F87" i="1"/>
  <c r="P94" i="1"/>
  <c r="P95" i="1"/>
  <c r="D108" i="1"/>
  <c r="E110" i="1"/>
  <c r="G110" i="1"/>
  <c r="Z110" i="1"/>
  <c r="AA110" i="1"/>
  <c r="AM110" i="1"/>
  <c r="AN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R110" i="1"/>
  <c r="DS110" i="1"/>
  <c r="EE110" i="1"/>
  <c r="EF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C112" i="1"/>
  <c r="D112" i="1"/>
  <c r="I112" i="1"/>
  <c r="K112" i="1"/>
  <c r="P112" i="1"/>
  <c r="CP112" i="1" s="1"/>
  <c r="O112" i="1" s="1"/>
  <c r="Q112" i="1"/>
  <c r="R112" i="1"/>
  <c r="S112" i="1"/>
  <c r="CY112" i="1" s="1"/>
  <c r="X112" i="1" s="1"/>
  <c r="AC112" i="1"/>
  <c r="AB112" i="1" s="1"/>
  <c r="AE112" i="1"/>
  <c r="AD112" i="1" s="1"/>
  <c r="AF112" i="1"/>
  <c r="AG112" i="1"/>
  <c r="AH112" i="1"/>
  <c r="CV112" i="1" s="1"/>
  <c r="U112" i="1" s="1"/>
  <c r="AI112" i="1"/>
  <c r="CW112" i="1" s="1"/>
  <c r="V112" i="1" s="1"/>
  <c r="AJ112" i="1"/>
  <c r="CX112" i="1" s="1"/>
  <c r="W112" i="1" s="1"/>
  <c r="CQ112" i="1"/>
  <c r="CR112" i="1"/>
  <c r="CS112" i="1"/>
  <c r="CT112" i="1"/>
  <c r="CU112" i="1"/>
  <c r="T112" i="1" s="1"/>
  <c r="CZ112" i="1"/>
  <c r="Y112" i="1" s="1"/>
  <c r="GL112" i="1"/>
  <c r="GO112" i="1"/>
  <c r="GP112" i="1"/>
  <c r="GV112" i="1"/>
  <c r="HC112" i="1" s="1"/>
  <c r="GX112" i="1"/>
  <c r="C113" i="1"/>
  <c r="D113" i="1"/>
  <c r="I113" i="1"/>
  <c r="K113" i="1"/>
  <c r="AC113" i="1"/>
  <c r="AE113" i="1"/>
  <c r="AF113" i="1"/>
  <c r="CT113" i="1" s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 s="1"/>
  <c r="W113" i="1" s="1"/>
  <c r="CQ113" i="1"/>
  <c r="GL113" i="1"/>
  <c r="GO113" i="1"/>
  <c r="GP113" i="1"/>
  <c r="GV113" i="1"/>
  <c r="HC113" i="1" s="1"/>
  <c r="GX113" i="1" s="1"/>
  <c r="C114" i="1"/>
  <c r="D114" i="1"/>
  <c r="I114" i="1"/>
  <c r="Q114" i="1" s="1"/>
  <c r="K114" i="1"/>
  <c r="S114" i="1"/>
  <c r="CY114" i="1" s="1"/>
  <c r="T114" i="1"/>
  <c r="X114" i="1"/>
  <c r="Y114" i="1"/>
  <c r="AC114" i="1"/>
  <c r="AE114" i="1"/>
  <c r="R114" i="1" s="1"/>
  <c r="AF114" i="1"/>
  <c r="CT114" i="1" s="1"/>
  <c r="AG114" i="1"/>
  <c r="AH114" i="1"/>
  <c r="AI114" i="1"/>
  <c r="AJ114" i="1"/>
  <c r="CR114" i="1"/>
  <c r="CU114" i="1"/>
  <c r="CV114" i="1"/>
  <c r="U114" i="1" s="1"/>
  <c r="CW114" i="1"/>
  <c r="V114" i="1" s="1"/>
  <c r="CX114" i="1"/>
  <c r="W114" i="1" s="1"/>
  <c r="CZ114" i="1"/>
  <c r="GL114" i="1"/>
  <c r="GO114" i="1"/>
  <c r="GP114" i="1"/>
  <c r="GV114" i="1"/>
  <c r="HC114" i="1"/>
  <c r="GX114" i="1" s="1"/>
  <c r="C115" i="1"/>
  <c r="D115" i="1"/>
  <c r="I115" i="1"/>
  <c r="S115" i="1" s="1"/>
  <c r="K115" i="1"/>
  <c r="R115" i="1"/>
  <c r="V115" i="1"/>
  <c r="W115" i="1"/>
  <c r="AC115" i="1"/>
  <c r="AE115" i="1"/>
  <c r="AD115" i="1" s="1"/>
  <c r="AB115" i="1" s="1"/>
  <c r="AF115" i="1"/>
  <c r="AG115" i="1"/>
  <c r="AH115" i="1"/>
  <c r="CV115" i="1" s="1"/>
  <c r="U115" i="1" s="1"/>
  <c r="AI115" i="1"/>
  <c r="AJ115" i="1"/>
  <c r="CX115" i="1" s="1"/>
  <c r="CQ115" i="1"/>
  <c r="CR115" i="1"/>
  <c r="CS115" i="1"/>
  <c r="CT115" i="1"/>
  <c r="CU115" i="1"/>
  <c r="T115" i="1" s="1"/>
  <c r="CW115" i="1"/>
  <c r="GL115" i="1"/>
  <c r="GO115" i="1"/>
  <c r="GP115" i="1"/>
  <c r="GV115" i="1"/>
  <c r="HC115" i="1"/>
  <c r="GX115" i="1" s="1"/>
  <c r="C116" i="1"/>
  <c r="D116" i="1"/>
  <c r="I116" i="1"/>
  <c r="K116" i="1"/>
  <c r="P116" i="1"/>
  <c r="U116" i="1"/>
  <c r="V116" i="1"/>
  <c r="AC116" i="1"/>
  <c r="CQ116" i="1" s="1"/>
  <c r="AE116" i="1"/>
  <c r="AF116" i="1"/>
  <c r="S116" i="1" s="1"/>
  <c r="AG116" i="1"/>
  <c r="AH116" i="1"/>
  <c r="AI116" i="1"/>
  <c r="AJ116" i="1"/>
  <c r="CX116" i="1" s="1"/>
  <c r="W116" i="1" s="1"/>
  <c r="CT116" i="1"/>
  <c r="CU116" i="1"/>
  <c r="T116" i="1" s="1"/>
  <c r="CV116" i="1"/>
  <c r="CW116" i="1"/>
  <c r="GL116" i="1"/>
  <c r="GN116" i="1"/>
  <c r="GP116" i="1"/>
  <c r="GV116" i="1"/>
  <c r="HC116" i="1"/>
  <c r="GX116" i="1" s="1"/>
  <c r="C117" i="1"/>
  <c r="D117" i="1"/>
  <c r="I117" i="1"/>
  <c r="CX71" i="3" s="1"/>
  <c r="K117" i="1"/>
  <c r="P117" i="1"/>
  <c r="Q117" i="1"/>
  <c r="R117" i="1"/>
  <c r="AC117" i="1"/>
  <c r="CQ117" i="1" s="1"/>
  <c r="AD117" i="1"/>
  <c r="AE117" i="1"/>
  <c r="AF117" i="1"/>
  <c r="AG117" i="1"/>
  <c r="CU117" i="1" s="1"/>
  <c r="T117" i="1" s="1"/>
  <c r="AH117" i="1"/>
  <c r="CV117" i="1" s="1"/>
  <c r="U117" i="1" s="1"/>
  <c r="AI117" i="1"/>
  <c r="AJ117" i="1"/>
  <c r="CR117" i="1"/>
  <c r="CS117" i="1"/>
  <c r="CW117" i="1"/>
  <c r="V117" i="1" s="1"/>
  <c r="CX117" i="1"/>
  <c r="W117" i="1" s="1"/>
  <c r="GL117" i="1"/>
  <c r="GN117" i="1"/>
  <c r="GP117" i="1"/>
  <c r="GV117" i="1"/>
  <c r="HC117" i="1" s="1"/>
  <c r="GX117" i="1" s="1"/>
  <c r="I118" i="1"/>
  <c r="AC118" i="1"/>
  <c r="AD118" i="1"/>
  <c r="AE118" i="1"/>
  <c r="R118" i="1" s="1"/>
  <c r="AF118" i="1"/>
  <c r="AG118" i="1"/>
  <c r="AH118" i="1"/>
  <c r="AI118" i="1"/>
  <c r="CW118" i="1" s="1"/>
  <c r="V118" i="1" s="1"/>
  <c r="AJ118" i="1"/>
  <c r="CX118" i="1" s="1"/>
  <c r="CU118" i="1"/>
  <c r="T118" i="1" s="1"/>
  <c r="CV118" i="1"/>
  <c r="U118" i="1" s="1"/>
  <c r="GL118" i="1"/>
  <c r="BZ129" i="1" s="1"/>
  <c r="GN118" i="1"/>
  <c r="GP118" i="1"/>
  <c r="GV118" i="1"/>
  <c r="HC118" i="1" s="1"/>
  <c r="GX118" i="1"/>
  <c r="I119" i="1"/>
  <c r="T119" i="1"/>
  <c r="AC119" i="1"/>
  <c r="P119" i="1" s="1"/>
  <c r="AE119" i="1"/>
  <c r="R119" i="1" s="1"/>
  <c r="AF119" i="1"/>
  <c r="CT119" i="1" s="1"/>
  <c r="AG119" i="1"/>
  <c r="AH119" i="1"/>
  <c r="AI119" i="1"/>
  <c r="AJ119" i="1"/>
  <c r="CX119" i="1" s="1"/>
  <c r="W119" i="1" s="1"/>
  <c r="CU119" i="1"/>
  <c r="CV119" i="1"/>
  <c r="U119" i="1" s="1"/>
  <c r="CW119" i="1"/>
  <c r="V119" i="1" s="1"/>
  <c r="GL119" i="1"/>
  <c r="FR129" i="1" s="1"/>
  <c r="GN119" i="1"/>
  <c r="GP119" i="1"/>
  <c r="GV119" i="1"/>
  <c r="GX119" i="1"/>
  <c r="HC119" i="1"/>
  <c r="C120" i="1"/>
  <c r="D120" i="1"/>
  <c r="I120" i="1"/>
  <c r="K120" i="1"/>
  <c r="V120" i="1"/>
  <c r="AC120" i="1"/>
  <c r="AE120" i="1"/>
  <c r="Q120" i="1" s="1"/>
  <c r="AF120" i="1"/>
  <c r="S120" i="1" s="1"/>
  <c r="AG120" i="1"/>
  <c r="AH120" i="1"/>
  <c r="AI120" i="1"/>
  <c r="CW120" i="1" s="1"/>
  <c r="AJ120" i="1"/>
  <c r="CU120" i="1"/>
  <c r="T120" i="1" s="1"/>
  <c r="CV120" i="1"/>
  <c r="U120" i="1" s="1"/>
  <c r="CX120" i="1"/>
  <c r="W120" i="1" s="1"/>
  <c r="GL120" i="1"/>
  <c r="GN120" i="1"/>
  <c r="GP120" i="1"/>
  <c r="CD129" i="1" s="1"/>
  <c r="GV120" i="1"/>
  <c r="HC120" i="1" s="1"/>
  <c r="GX120" i="1" s="1"/>
  <c r="CJ129" i="1" s="1"/>
  <c r="C121" i="1"/>
  <c r="D121" i="1"/>
  <c r="I121" i="1"/>
  <c r="K121" i="1"/>
  <c r="R121" i="1"/>
  <c r="AC121" i="1"/>
  <c r="CQ121" i="1" s="1"/>
  <c r="AE121" i="1"/>
  <c r="CR121" i="1" s="1"/>
  <c r="AF121" i="1"/>
  <c r="AG121" i="1"/>
  <c r="AH121" i="1"/>
  <c r="AI121" i="1"/>
  <c r="AJ121" i="1"/>
  <c r="CT121" i="1"/>
  <c r="CU121" i="1"/>
  <c r="T121" i="1" s="1"/>
  <c r="DY129" i="1" s="1"/>
  <c r="CV121" i="1"/>
  <c r="U121" i="1" s="1"/>
  <c r="CW121" i="1"/>
  <c r="V121" i="1" s="1"/>
  <c r="CX121" i="1"/>
  <c r="W121" i="1" s="1"/>
  <c r="GL121" i="1"/>
  <c r="GN121" i="1"/>
  <c r="GP121" i="1"/>
  <c r="GV121" i="1"/>
  <c r="HC121" i="1" s="1"/>
  <c r="GX121" i="1" s="1"/>
  <c r="I122" i="1"/>
  <c r="Q122" i="1"/>
  <c r="S122" i="1"/>
  <c r="AC122" i="1"/>
  <c r="P122" i="1" s="1"/>
  <c r="CP122" i="1" s="1"/>
  <c r="O122" i="1" s="1"/>
  <c r="AE122" i="1"/>
  <c r="AD122" i="1" s="1"/>
  <c r="AB122" i="1" s="1"/>
  <c r="AF122" i="1"/>
  <c r="AG122" i="1"/>
  <c r="AH122" i="1"/>
  <c r="AI122" i="1"/>
  <c r="AJ122" i="1"/>
  <c r="CR122" i="1"/>
  <c r="CS122" i="1"/>
  <c r="CT122" i="1"/>
  <c r="CU122" i="1"/>
  <c r="T122" i="1" s="1"/>
  <c r="CV122" i="1"/>
  <c r="U122" i="1" s="1"/>
  <c r="CW122" i="1"/>
  <c r="V122" i="1" s="1"/>
  <c r="CX122" i="1"/>
  <c r="W122" i="1" s="1"/>
  <c r="GL122" i="1"/>
  <c r="GN122" i="1"/>
  <c r="GP122" i="1"/>
  <c r="GV122" i="1"/>
  <c r="HC122" i="1"/>
  <c r="GX122" i="1" s="1"/>
  <c r="I123" i="1"/>
  <c r="P123" i="1" s="1"/>
  <c r="R123" i="1"/>
  <c r="AC123" i="1"/>
  <c r="AD123" i="1"/>
  <c r="AB123" i="1" s="1"/>
  <c r="AE123" i="1"/>
  <c r="AF123" i="1"/>
  <c r="AG123" i="1"/>
  <c r="AH123" i="1"/>
  <c r="AI123" i="1"/>
  <c r="AJ123" i="1"/>
  <c r="CX123" i="1" s="1"/>
  <c r="W123" i="1" s="1"/>
  <c r="CQ123" i="1"/>
  <c r="CR123" i="1"/>
  <c r="CS123" i="1"/>
  <c r="CT123" i="1"/>
  <c r="CU123" i="1"/>
  <c r="T123" i="1" s="1"/>
  <c r="CV123" i="1"/>
  <c r="U123" i="1" s="1"/>
  <c r="CW123" i="1"/>
  <c r="V123" i="1" s="1"/>
  <c r="GL123" i="1"/>
  <c r="GN123" i="1"/>
  <c r="GP123" i="1"/>
  <c r="GV123" i="1"/>
  <c r="HC123" i="1" s="1"/>
  <c r="GX123" i="1" s="1"/>
  <c r="C124" i="1"/>
  <c r="D124" i="1"/>
  <c r="I124" i="1"/>
  <c r="P124" i="1" s="1"/>
  <c r="CP124" i="1" s="1"/>
  <c r="O124" i="1" s="1"/>
  <c r="K124" i="1"/>
  <c r="Q124" i="1"/>
  <c r="R124" i="1"/>
  <c r="S124" i="1"/>
  <c r="CY124" i="1" s="1"/>
  <c r="X124" i="1" s="1"/>
  <c r="AC124" i="1"/>
  <c r="AD124" i="1"/>
  <c r="AB124" i="1" s="1"/>
  <c r="AE124" i="1"/>
  <c r="CS124" i="1" s="1"/>
  <c r="AF124" i="1"/>
  <c r="AG124" i="1"/>
  <c r="CU124" i="1" s="1"/>
  <c r="AH124" i="1"/>
  <c r="AI124" i="1"/>
  <c r="CW124" i="1" s="1"/>
  <c r="V124" i="1" s="1"/>
  <c r="AJ124" i="1"/>
  <c r="CX124" i="1" s="1"/>
  <c r="W124" i="1" s="1"/>
  <c r="CQ124" i="1"/>
  <c r="CR124" i="1"/>
  <c r="CT124" i="1"/>
  <c r="CV124" i="1"/>
  <c r="U124" i="1" s="1"/>
  <c r="GL124" i="1"/>
  <c r="GN124" i="1"/>
  <c r="GP124" i="1"/>
  <c r="GV124" i="1"/>
  <c r="HC124" i="1"/>
  <c r="GX124" i="1" s="1"/>
  <c r="C125" i="1"/>
  <c r="D125" i="1"/>
  <c r="I125" i="1"/>
  <c r="K125" i="1"/>
  <c r="P125" i="1"/>
  <c r="CP125" i="1" s="1"/>
  <c r="O125" i="1" s="1"/>
  <c r="Q125" i="1"/>
  <c r="AC125" i="1"/>
  <c r="CQ125" i="1" s="1"/>
  <c r="AE125" i="1"/>
  <c r="R125" i="1" s="1"/>
  <c r="AF125" i="1"/>
  <c r="S125" i="1" s="1"/>
  <c r="AG125" i="1"/>
  <c r="AH125" i="1"/>
  <c r="CV125" i="1" s="1"/>
  <c r="U125" i="1" s="1"/>
  <c r="AI125" i="1"/>
  <c r="AJ125" i="1"/>
  <c r="CX125" i="1" s="1"/>
  <c r="W125" i="1" s="1"/>
  <c r="CU125" i="1"/>
  <c r="T125" i="1" s="1"/>
  <c r="CW125" i="1"/>
  <c r="V125" i="1" s="1"/>
  <c r="GL125" i="1"/>
  <c r="GN125" i="1"/>
  <c r="GP125" i="1"/>
  <c r="FV129" i="1" s="1"/>
  <c r="GV125" i="1"/>
  <c r="HC125" i="1"/>
  <c r="GX125" i="1" s="1"/>
  <c r="I126" i="1"/>
  <c r="P126" i="1" s="1"/>
  <c r="AC126" i="1"/>
  <c r="AD126" i="1"/>
  <c r="AE126" i="1"/>
  <c r="AF126" i="1"/>
  <c r="S126" i="1" s="1"/>
  <c r="AG126" i="1"/>
  <c r="CU126" i="1" s="1"/>
  <c r="T126" i="1" s="1"/>
  <c r="AH126" i="1"/>
  <c r="CV126" i="1" s="1"/>
  <c r="U126" i="1" s="1"/>
  <c r="AI126" i="1"/>
  <c r="AJ126" i="1"/>
  <c r="CQ126" i="1"/>
  <c r="CR126" i="1"/>
  <c r="CS126" i="1"/>
  <c r="CW126" i="1"/>
  <c r="CX126" i="1"/>
  <c r="W126" i="1" s="1"/>
  <c r="GL126" i="1"/>
  <c r="GN126" i="1"/>
  <c r="GP126" i="1"/>
  <c r="GV126" i="1"/>
  <c r="HC126" i="1" s="1"/>
  <c r="GX126" i="1" s="1"/>
  <c r="I127" i="1"/>
  <c r="V127" i="1"/>
  <c r="AC127" i="1"/>
  <c r="P127" i="1" s="1"/>
  <c r="CP127" i="1" s="1"/>
  <c r="O127" i="1" s="1"/>
  <c r="AD127" i="1"/>
  <c r="AE127" i="1"/>
  <c r="Q127" i="1" s="1"/>
  <c r="AF127" i="1"/>
  <c r="S127" i="1" s="1"/>
  <c r="AG127" i="1"/>
  <c r="CU127" i="1" s="1"/>
  <c r="T127" i="1" s="1"/>
  <c r="AH127" i="1"/>
  <c r="CV127" i="1" s="1"/>
  <c r="U127" i="1" s="1"/>
  <c r="AI127" i="1"/>
  <c r="AJ127" i="1"/>
  <c r="CX127" i="1" s="1"/>
  <c r="W127" i="1" s="1"/>
  <c r="CW127" i="1"/>
  <c r="GL127" i="1"/>
  <c r="GN127" i="1"/>
  <c r="GP127" i="1"/>
  <c r="GV127" i="1"/>
  <c r="HC127" i="1" s="1"/>
  <c r="GX127" i="1" s="1"/>
  <c r="B129" i="1"/>
  <c r="B110" i="1" s="1"/>
  <c r="C129" i="1"/>
  <c r="C110" i="1" s="1"/>
  <c r="D129" i="1"/>
  <c r="D110" i="1" s="1"/>
  <c r="F129" i="1"/>
  <c r="F110" i="1" s="1"/>
  <c r="G129" i="1"/>
  <c r="AO129" i="1"/>
  <c r="AO110" i="1" s="1"/>
  <c r="AP129" i="1"/>
  <c r="F138" i="1" s="1"/>
  <c r="BD129" i="1"/>
  <c r="BD110" i="1" s="1"/>
  <c r="BX129" i="1"/>
  <c r="BY129" i="1"/>
  <c r="BY110" i="1" s="1"/>
  <c r="CK129" i="1"/>
  <c r="CK110" i="1" s="1"/>
  <c r="CL129" i="1"/>
  <c r="CM129" i="1"/>
  <c r="CM110" i="1" s="1"/>
  <c r="EG129" i="1"/>
  <c r="EG110" i="1" s="1"/>
  <c r="EV129" i="1"/>
  <c r="EV110" i="1" s="1"/>
  <c r="FP129" i="1"/>
  <c r="FP110" i="1" s="1"/>
  <c r="FQ129" i="1"/>
  <c r="FQ110" i="1" s="1"/>
  <c r="GC129" i="1"/>
  <c r="GC110" i="1" s="1"/>
  <c r="GD129" i="1"/>
  <c r="EU129" i="1" s="1"/>
  <c r="EU110" i="1" s="1"/>
  <c r="GE129" i="1"/>
  <c r="GE110" i="1" s="1"/>
  <c r="F133" i="1"/>
  <c r="P133" i="1"/>
  <c r="F154" i="1"/>
  <c r="D159" i="1"/>
  <c r="E161" i="1"/>
  <c r="F161" i="1"/>
  <c r="G161" i="1"/>
  <c r="Z161" i="1"/>
  <c r="AA161" i="1"/>
  <c r="AM161" i="1"/>
  <c r="AN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X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R161" i="1"/>
  <c r="DS161" i="1"/>
  <c r="EA161" i="1"/>
  <c r="EE161" i="1"/>
  <c r="EF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GX161" i="1"/>
  <c r="I163" i="1"/>
  <c r="GX163" i="1" s="1"/>
  <c r="CJ166" i="1" s="1"/>
  <c r="K163" i="1"/>
  <c r="AB163" i="1"/>
  <c r="AC163" i="1"/>
  <c r="P163" i="1" s="1"/>
  <c r="AD163" i="1"/>
  <c r="AE163" i="1"/>
  <c r="R163" i="1" s="1"/>
  <c r="AE166" i="1" s="1"/>
  <c r="AF163" i="1"/>
  <c r="AG163" i="1"/>
  <c r="CU163" i="1" s="1"/>
  <c r="T163" i="1" s="1"/>
  <c r="AG166" i="1" s="1"/>
  <c r="AH163" i="1"/>
  <c r="AI163" i="1"/>
  <c r="AJ163" i="1"/>
  <c r="CT163" i="1"/>
  <c r="CV163" i="1"/>
  <c r="CW163" i="1"/>
  <c r="CX163" i="1"/>
  <c r="W163" i="1" s="1"/>
  <c r="AJ166" i="1" s="1"/>
  <c r="GL163" i="1"/>
  <c r="GN163" i="1"/>
  <c r="CB166" i="1" s="1"/>
  <c r="GO163" i="1"/>
  <c r="GP163" i="1"/>
  <c r="CD166" i="1" s="1"/>
  <c r="GV163" i="1"/>
  <c r="HC163" i="1"/>
  <c r="I164" i="1"/>
  <c r="K164" i="1"/>
  <c r="S164" i="1"/>
  <c r="V164" i="1"/>
  <c r="EA166" i="1" s="1"/>
  <c r="DN166" i="1" s="1"/>
  <c r="AC164" i="1"/>
  <c r="AD164" i="1"/>
  <c r="AE164" i="1"/>
  <c r="Q164" i="1" s="1"/>
  <c r="DV166" i="1" s="1"/>
  <c r="AF164" i="1"/>
  <c r="AG164" i="1"/>
  <c r="AH164" i="1"/>
  <c r="AI164" i="1"/>
  <c r="CW164" i="1" s="1"/>
  <c r="AJ164" i="1"/>
  <c r="CT164" i="1"/>
  <c r="CU164" i="1"/>
  <c r="T164" i="1" s="1"/>
  <c r="DY166" i="1" s="1"/>
  <c r="CV164" i="1"/>
  <c r="U164" i="1" s="1"/>
  <c r="DZ166" i="1" s="1"/>
  <c r="CX164" i="1"/>
  <c r="W164" i="1" s="1"/>
  <c r="EB166" i="1" s="1"/>
  <c r="GL164" i="1"/>
  <c r="FR166" i="1" s="1"/>
  <c r="GN164" i="1"/>
  <c r="FT166" i="1" s="1"/>
  <c r="GO164" i="1"/>
  <c r="GP164" i="1"/>
  <c r="GV164" i="1"/>
  <c r="HC164" i="1"/>
  <c r="GX164" i="1" s="1"/>
  <c r="GB166" i="1" s="1"/>
  <c r="B166" i="1"/>
  <c r="B161" i="1" s="1"/>
  <c r="C166" i="1"/>
  <c r="C161" i="1" s="1"/>
  <c r="D166" i="1"/>
  <c r="D161" i="1" s="1"/>
  <c r="F166" i="1"/>
  <c r="G166" i="1"/>
  <c r="AO166" i="1"/>
  <c r="F170" i="1" s="1"/>
  <c r="AQ166" i="1"/>
  <c r="AQ161" i="1" s="1"/>
  <c r="AT166" i="1"/>
  <c r="AT161" i="1" s="1"/>
  <c r="BB166" i="1"/>
  <c r="F179" i="1" s="1"/>
  <c r="BD166" i="1"/>
  <c r="F191" i="1" s="1"/>
  <c r="BX166" i="1"/>
  <c r="BZ166" i="1"/>
  <c r="BZ161" i="1" s="1"/>
  <c r="CC166" i="1"/>
  <c r="CC161" i="1" s="1"/>
  <c r="CG166" i="1"/>
  <c r="AX166" i="1" s="1"/>
  <c r="CK166" i="1"/>
  <c r="CL166" i="1"/>
  <c r="BC166" i="1" s="1"/>
  <c r="CM166" i="1"/>
  <c r="EG166" i="1"/>
  <c r="EG161" i="1" s="1"/>
  <c r="EM166" i="1"/>
  <c r="EM161" i="1" s="1"/>
  <c r="FP166" i="1"/>
  <c r="FP161" i="1" s="1"/>
  <c r="FU166" i="1"/>
  <c r="FU161" i="1" s="1"/>
  <c r="FV166" i="1"/>
  <c r="FV161" i="1" s="1"/>
  <c r="GC166" i="1"/>
  <c r="ET166" i="1" s="1"/>
  <c r="GD166" i="1"/>
  <c r="EU166" i="1" s="1"/>
  <c r="EU161" i="1" s="1"/>
  <c r="GE166" i="1"/>
  <c r="EV166" i="1" s="1"/>
  <c r="P170" i="1"/>
  <c r="F182" i="1"/>
  <c r="B196" i="1"/>
  <c r="B22" i="1" s="1"/>
  <c r="C196" i="1"/>
  <c r="C22" i="1" s="1"/>
  <c r="D196" i="1"/>
  <c r="D22" i="1" s="1"/>
  <c r="F196" i="1"/>
  <c r="F22" i="1" s="1"/>
  <c r="G196" i="1"/>
  <c r="G22" i="1" s="1"/>
  <c r="AO196" i="1"/>
  <c r="AO22" i="1" s="1"/>
  <c r="F200" i="1"/>
  <c r="F225" i="1"/>
  <c r="P225" i="1"/>
  <c r="F229" i="1"/>
  <c r="P229" i="1"/>
  <c r="B235" i="1"/>
  <c r="B18" i="1" s="1"/>
  <c r="C235" i="1"/>
  <c r="C18" i="1" s="1"/>
  <c r="D235" i="1"/>
  <c r="D18" i="1" s="1"/>
  <c r="F235" i="1"/>
  <c r="F18" i="1" s="1"/>
  <c r="G235" i="1"/>
  <c r="G18" i="1" s="1"/>
  <c r="AO235" i="1"/>
  <c r="AO18" i="1" s="1"/>
  <c r="F12" i="6"/>
  <c r="G12" i="6"/>
  <c r="H159" i="7" l="1"/>
  <c r="H170" i="7"/>
  <c r="J170" i="7"/>
  <c r="J49" i="7"/>
  <c r="J159" i="7"/>
  <c r="EV161" i="1"/>
  <c r="P191" i="1"/>
  <c r="CJ110" i="1"/>
  <c r="BA129" i="1"/>
  <c r="CD110" i="1"/>
  <c r="AU129" i="1"/>
  <c r="FV110" i="1"/>
  <c r="EM129" i="1"/>
  <c r="CY116" i="1"/>
  <c r="X116" i="1" s="1"/>
  <c r="CZ116" i="1"/>
  <c r="Y116" i="1" s="1"/>
  <c r="GB161" i="1"/>
  <c r="ES166" i="1"/>
  <c r="DL129" i="1"/>
  <c r="DY110" i="1"/>
  <c r="DZ129" i="1"/>
  <c r="AG161" i="1"/>
  <c r="T166" i="1"/>
  <c r="BZ110" i="1"/>
  <c r="AQ129" i="1"/>
  <c r="CG129" i="1"/>
  <c r="CI129" i="1"/>
  <c r="EI129" i="1"/>
  <c r="FR110" i="1"/>
  <c r="FY129" i="1"/>
  <c r="AH129" i="1"/>
  <c r="GB129" i="1"/>
  <c r="AC166" i="1"/>
  <c r="FR163" i="1"/>
  <c r="BY166" i="1" s="1"/>
  <c r="GM112" i="1"/>
  <c r="F173" i="1"/>
  <c r="AX161" i="1"/>
  <c r="P179" i="1"/>
  <c r="ET161" i="1"/>
  <c r="DN161" i="1"/>
  <c r="P189" i="1"/>
  <c r="FT161" i="1"/>
  <c r="EK166" i="1"/>
  <c r="FR161" i="1"/>
  <c r="EI166" i="1"/>
  <c r="FY166" i="1"/>
  <c r="EB161" i="1"/>
  <c r="DO166" i="1"/>
  <c r="CD161" i="1"/>
  <c r="AU166" i="1"/>
  <c r="BA166" i="1"/>
  <c r="CJ161" i="1"/>
  <c r="EB129" i="1"/>
  <c r="DM166" i="1"/>
  <c r="DZ161" i="1"/>
  <c r="CY125" i="1"/>
  <c r="X125" i="1" s="1"/>
  <c r="GM125" i="1" s="1"/>
  <c r="GO125" i="1" s="1"/>
  <c r="CZ125" i="1"/>
  <c r="Y125" i="1" s="1"/>
  <c r="DL166" i="1"/>
  <c r="DY161" i="1"/>
  <c r="CB161" i="1"/>
  <c r="AS166" i="1"/>
  <c r="CZ127" i="1"/>
  <c r="Y127" i="1" s="1"/>
  <c r="EA129" i="1"/>
  <c r="AE161" i="1"/>
  <c r="R166" i="1"/>
  <c r="CZ115" i="1"/>
  <c r="Y115" i="1" s="1"/>
  <c r="CY115" i="1"/>
  <c r="X115" i="1" s="1"/>
  <c r="DI166" i="1"/>
  <c r="DV161" i="1"/>
  <c r="AJ161" i="1"/>
  <c r="W166" i="1"/>
  <c r="BC129" i="1"/>
  <c r="CL110" i="1"/>
  <c r="P114" i="1"/>
  <c r="CQ114" i="1"/>
  <c r="AB114" i="1"/>
  <c r="FR65" i="1"/>
  <c r="FY78" i="1"/>
  <c r="EI78" i="1"/>
  <c r="P44" i="1"/>
  <c r="ER26" i="1"/>
  <c r="AD120" i="1"/>
  <c r="F176" i="1"/>
  <c r="GE161" i="1"/>
  <c r="BB161" i="1"/>
  <c r="ET129" i="1"/>
  <c r="AB120" i="1"/>
  <c r="AB164" i="1"/>
  <c r="P185" i="1"/>
  <c r="GD161" i="1"/>
  <c r="DL33" i="1"/>
  <c r="DY26" i="1"/>
  <c r="GC161" i="1"/>
  <c r="S123" i="1"/>
  <c r="GE65" i="1"/>
  <c r="EV78" i="1"/>
  <c r="AD76" i="1"/>
  <c r="R76" i="1"/>
  <c r="CY76" i="1" s="1"/>
  <c r="X76" i="1" s="1"/>
  <c r="CR76" i="1"/>
  <c r="AB127" i="1"/>
  <c r="AB126" i="1"/>
  <c r="CU89" i="3"/>
  <c r="CX93" i="3"/>
  <c r="CX92" i="3"/>
  <c r="CW91" i="3"/>
  <c r="CX91" i="3"/>
  <c r="CW90" i="3"/>
  <c r="CX90" i="3"/>
  <c r="AD119" i="1"/>
  <c r="CR113" i="1"/>
  <c r="R113" i="1"/>
  <c r="CS113" i="1"/>
  <c r="AD113" i="1"/>
  <c r="AB113" i="1" s="1"/>
  <c r="F184" i="1"/>
  <c r="EL166" i="1"/>
  <c r="AD125" i="1"/>
  <c r="Q123" i="1"/>
  <c r="CP123" i="1" s="1"/>
  <c r="O123" i="1" s="1"/>
  <c r="P113" i="1"/>
  <c r="AP110" i="1"/>
  <c r="Q76" i="1"/>
  <c r="CP76" i="1" s="1"/>
  <c r="O76" i="1" s="1"/>
  <c r="CQ69" i="1"/>
  <c r="P69" i="1"/>
  <c r="GA129" i="1"/>
  <c r="T124" i="1"/>
  <c r="AG129" i="1" s="1"/>
  <c r="AB119" i="1"/>
  <c r="R116" i="1"/>
  <c r="CS116" i="1"/>
  <c r="AD116" i="1"/>
  <c r="CR116" i="1"/>
  <c r="GD110" i="1"/>
  <c r="CS164" i="1"/>
  <c r="R164" i="1"/>
  <c r="AB125" i="1"/>
  <c r="CQ122" i="1"/>
  <c r="R122" i="1"/>
  <c r="CS121" i="1"/>
  <c r="P121" i="1"/>
  <c r="CT120" i="1"/>
  <c r="S118" i="1"/>
  <c r="CT118" i="1"/>
  <c r="CS114" i="1"/>
  <c r="P182" i="1"/>
  <c r="CR164" i="1"/>
  <c r="V163" i="1"/>
  <c r="AI166" i="1" s="1"/>
  <c r="CG161" i="1"/>
  <c r="V126" i="1"/>
  <c r="AI129" i="1" s="1"/>
  <c r="CS120" i="1"/>
  <c r="R120" i="1"/>
  <c r="CY120" i="1" s="1"/>
  <c r="X120" i="1" s="1"/>
  <c r="EM78" i="1"/>
  <c r="FV65" i="1"/>
  <c r="CQ164" i="1"/>
  <c r="CT127" i="1"/>
  <c r="CT126" i="1"/>
  <c r="CR120" i="1"/>
  <c r="CU62" i="3"/>
  <c r="CX62" i="3"/>
  <c r="Q113" i="1"/>
  <c r="GA78" i="1"/>
  <c r="CG65" i="1"/>
  <c r="AX78" i="1"/>
  <c r="BD196" i="1"/>
  <c r="CS163" i="1"/>
  <c r="CS127" i="1"/>
  <c r="R127" i="1"/>
  <c r="CY127" i="1" s="1"/>
  <c r="X127" i="1" s="1"/>
  <c r="GM127" i="1" s="1"/>
  <c r="GO127" i="1" s="1"/>
  <c r="CW85" i="3"/>
  <c r="CX85" i="3"/>
  <c r="CX86" i="3"/>
  <c r="CU83" i="3"/>
  <c r="CV83" i="3"/>
  <c r="CX83" i="3"/>
  <c r="Q121" i="1"/>
  <c r="CQ120" i="1"/>
  <c r="P120" i="1"/>
  <c r="CP120" i="1" s="1"/>
  <c r="O120" i="1" s="1"/>
  <c r="S119" i="1"/>
  <c r="P118" i="1"/>
  <c r="CQ118" i="1"/>
  <c r="AB118" i="1"/>
  <c r="CU64" i="3"/>
  <c r="P115" i="1"/>
  <c r="Q115" i="1"/>
  <c r="CD78" i="1"/>
  <c r="U163" i="1"/>
  <c r="AH166" i="1" s="1"/>
  <c r="CR163" i="1"/>
  <c r="S163" i="1"/>
  <c r="CR127" i="1"/>
  <c r="Q119" i="1"/>
  <c r="CP119" i="1" s="1"/>
  <c r="O119" i="1" s="1"/>
  <c r="Q116" i="1"/>
  <c r="ET65" i="1"/>
  <c r="P91" i="1"/>
  <c r="P72" i="1"/>
  <c r="CQ72" i="1"/>
  <c r="CB65" i="1"/>
  <c r="AS78" i="1"/>
  <c r="P164" i="1"/>
  <c r="AO161" i="1"/>
  <c r="P145" i="1"/>
  <c r="CQ127" i="1"/>
  <c r="CT125" i="1"/>
  <c r="CZ124" i="1"/>
  <c r="Y124" i="1" s="1"/>
  <c r="GM124" i="1" s="1"/>
  <c r="GO124" i="1" s="1"/>
  <c r="CS119" i="1"/>
  <c r="S117" i="1"/>
  <c r="CT117" i="1"/>
  <c r="AB72" i="1"/>
  <c r="CI65" i="1"/>
  <c r="AZ78" i="1"/>
  <c r="CQ163" i="1"/>
  <c r="R126" i="1"/>
  <c r="CZ126" i="1" s="1"/>
  <c r="Y126" i="1" s="1"/>
  <c r="Q163" i="1"/>
  <c r="AD166" i="1" s="1"/>
  <c r="EH129" i="1"/>
  <c r="Q126" i="1"/>
  <c r="CP126" i="1" s="1"/>
  <c r="O126" i="1" s="1"/>
  <c r="CS125" i="1"/>
  <c r="S121" i="1"/>
  <c r="CX80" i="3"/>
  <c r="CU77" i="3"/>
  <c r="CW78" i="3"/>
  <c r="CX82" i="3"/>
  <c r="CR119" i="1"/>
  <c r="Q118" i="1"/>
  <c r="W118" i="1"/>
  <c r="AJ129" i="1" s="1"/>
  <c r="F91" i="1"/>
  <c r="CT76" i="1"/>
  <c r="P75" i="1"/>
  <c r="AB75" i="1"/>
  <c r="CQ75" i="1"/>
  <c r="GB26" i="1"/>
  <c r="ES33" i="1"/>
  <c r="F239" i="1"/>
  <c r="P154" i="1"/>
  <c r="BB129" i="1"/>
  <c r="AF129" i="1"/>
  <c r="CR125" i="1"/>
  <c r="CQ119" i="1"/>
  <c r="CS76" i="1"/>
  <c r="GE26" i="1"/>
  <c r="EV33" i="1"/>
  <c r="DX166" i="1"/>
  <c r="AD121" i="1"/>
  <c r="AB121" i="1" s="1"/>
  <c r="AD114" i="1"/>
  <c r="F88" i="1"/>
  <c r="AQ65" i="1"/>
  <c r="CM65" i="1"/>
  <c r="F57" i="1"/>
  <c r="W26" i="1"/>
  <c r="CV89" i="3"/>
  <c r="CX89" i="3"/>
  <c r="F58" i="1"/>
  <c r="BD26" i="1"/>
  <c r="EM33" i="1"/>
  <c r="FV26" i="1"/>
  <c r="CM26" i="1"/>
  <c r="CX78" i="3"/>
  <c r="DF5" i="3"/>
  <c r="DG5" i="3"/>
  <c r="DH5" i="3"/>
  <c r="DI5" i="3"/>
  <c r="DJ5" i="3" s="1"/>
  <c r="F46" i="1"/>
  <c r="BB26" i="1"/>
  <c r="DF71" i="3"/>
  <c r="DG71" i="3"/>
  <c r="DH71" i="3"/>
  <c r="DI71" i="3"/>
  <c r="DJ71" i="3" s="1"/>
  <c r="F94" i="1"/>
  <c r="S74" i="1"/>
  <c r="CT74" i="1"/>
  <c r="V71" i="1"/>
  <c r="AI78" i="1" s="1"/>
  <c r="ET26" i="1"/>
  <c r="P46" i="1"/>
  <c r="AI33" i="1"/>
  <c r="CX94" i="3"/>
  <c r="CR74" i="1"/>
  <c r="CS74" i="1"/>
  <c r="CY67" i="1"/>
  <c r="X67" i="1" s="1"/>
  <c r="CZ67" i="1"/>
  <c r="Y67" i="1" s="1"/>
  <c r="AH33" i="1"/>
  <c r="DF60" i="3"/>
  <c r="DJ60" i="3" s="1"/>
  <c r="DG60" i="3"/>
  <c r="DI60" i="3"/>
  <c r="DH60" i="3"/>
  <c r="DG44" i="3"/>
  <c r="DH44" i="3"/>
  <c r="DI44" i="3"/>
  <c r="DF44" i="3"/>
  <c r="DJ44" i="3" s="1"/>
  <c r="DG20" i="3"/>
  <c r="DH20" i="3"/>
  <c r="DI20" i="3"/>
  <c r="DF20" i="3"/>
  <c r="DJ20" i="3" s="1"/>
  <c r="CX61" i="3"/>
  <c r="CU61" i="3"/>
  <c r="F103" i="1"/>
  <c r="AD74" i="1"/>
  <c r="AB74" i="1" s="1"/>
  <c r="T33" i="1"/>
  <c r="AG26" i="1"/>
  <c r="CX99" i="3"/>
  <c r="CW67" i="3"/>
  <c r="CW66" i="3"/>
  <c r="CX66" i="3"/>
  <c r="CX68" i="3"/>
  <c r="CU65" i="3"/>
  <c r="CV65" i="3"/>
  <c r="CX70" i="3"/>
  <c r="CX65" i="3"/>
  <c r="CX67" i="3"/>
  <c r="P82" i="1"/>
  <c r="GX72" i="1"/>
  <c r="Q72" i="1"/>
  <c r="CT71" i="1"/>
  <c r="DG25" i="3"/>
  <c r="DH25" i="3"/>
  <c r="DI25" i="3"/>
  <c r="DF25" i="3"/>
  <c r="DJ25" i="3" s="1"/>
  <c r="AD71" i="1"/>
  <c r="AB71" i="1" s="1"/>
  <c r="R71" i="1"/>
  <c r="CR71" i="1"/>
  <c r="CS71" i="1"/>
  <c r="S29" i="1"/>
  <c r="CT29" i="1"/>
  <c r="CX77" i="3"/>
  <c r="CV77" i="3"/>
  <c r="AB117" i="1"/>
  <c r="Q75" i="1"/>
  <c r="CS75" i="1"/>
  <c r="CY73" i="1"/>
  <c r="X73" i="1" s="1"/>
  <c r="CZ73" i="1"/>
  <c r="Y73" i="1" s="1"/>
  <c r="Q69" i="1"/>
  <c r="AD78" i="1" s="1"/>
  <c r="GX69" i="1"/>
  <c r="CX11" i="3"/>
  <c r="I71" i="1"/>
  <c r="Q71" i="1" s="1"/>
  <c r="CW6" i="3"/>
  <c r="CX10" i="3"/>
  <c r="W67" i="1"/>
  <c r="CW7" i="3"/>
  <c r="CX12" i="3"/>
  <c r="CX6" i="3"/>
  <c r="CX13" i="3"/>
  <c r="CU5" i="3"/>
  <c r="CX8" i="3"/>
  <c r="CV5" i="3"/>
  <c r="CX9" i="3"/>
  <c r="GA26" i="1"/>
  <c r="CT70" i="1"/>
  <c r="F44" i="1"/>
  <c r="AZ26" i="1"/>
  <c r="AB76" i="1"/>
  <c r="CR70" i="1"/>
  <c r="CS70" i="1"/>
  <c r="DF74" i="3"/>
  <c r="DJ74" i="3" s="1"/>
  <c r="DG74" i="3"/>
  <c r="DI74" i="3"/>
  <c r="DH74" i="3"/>
  <c r="CX69" i="3"/>
  <c r="CX27" i="3"/>
  <c r="CS118" i="1"/>
  <c r="S113" i="1"/>
  <c r="CZ75" i="1"/>
  <c r="Y75" i="1" s="1"/>
  <c r="AD70" i="1"/>
  <c r="AB70" i="1" s="1"/>
  <c r="EP33" i="1"/>
  <c r="CX98" i="3"/>
  <c r="CX87" i="3"/>
  <c r="CW79" i="3"/>
  <c r="CR118" i="1"/>
  <c r="AB116" i="1"/>
  <c r="CQ70" i="1"/>
  <c r="I70" i="1"/>
  <c r="R70" i="1" s="1"/>
  <c r="DW78" i="1" s="1"/>
  <c r="CW15" i="3"/>
  <c r="CX19" i="3"/>
  <c r="CU14" i="3"/>
  <c r="CX14" i="3"/>
  <c r="CX18" i="3"/>
  <c r="CX17" i="3"/>
  <c r="CX21" i="3"/>
  <c r="CW16" i="3"/>
  <c r="CX16" i="3"/>
  <c r="CX15" i="3"/>
  <c r="GD65" i="1"/>
  <c r="DF40" i="3"/>
  <c r="DJ40" i="3" s="1"/>
  <c r="DG40" i="3"/>
  <c r="DH40" i="3"/>
  <c r="DI40" i="3"/>
  <c r="P87" i="1"/>
  <c r="CU26" i="3"/>
  <c r="CV26" i="3"/>
  <c r="CW27" i="3"/>
  <c r="CX26" i="3"/>
  <c r="CX28" i="3"/>
  <c r="BA33" i="1"/>
  <c r="CJ26" i="1"/>
  <c r="CV61" i="3"/>
  <c r="DF53" i="3"/>
  <c r="DJ53" i="3" s="1"/>
  <c r="DG53" i="3"/>
  <c r="DH53" i="3"/>
  <c r="DI53" i="3"/>
  <c r="CU63" i="3"/>
  <c r="CX63" i="3"/>
  <c r="CV63" i="3"/>
  <c r="S72" i="1"/>
  <c r="CS68" i="1"/>
  <c r="CW96" i="3"/>
  <c r="CX100" i="3"/>
  <c r="CX96" i="3"/>
  <c r="CU95" i="3"/>
  <c r="CV95" i="3"/>
  <c r="CX95" i="3"/>
  <c r="CW97" i="3"/>
  <c r="R72" i="1"/>
  <c r="CR72" i="1"/>
  <c r="CS72" i="1"/>
  <c r="CR68" i="1"/>
  <c r="GX67" i="1"/>
  <c r="F40" i="1"/>
  <c r="CV64" i="3"/>
  <c r="CX64" i="3"/>
  <c r="CX52" i="3"/>
  <c r="CX30" i="3"/>
  <c r="CX22" i="3"/>
  <c r="CX2" i="3"/>
  <c r="CR29" i="1"/>
  <c r="CS29" i="1"/>
  <c r="CK26" i="1"/>
  <c r="CW72" i="3"/>
  <c r="CX59" i="3"/>
  <c r="CW47" i="3"/>
  <c r="CW30" i="3"/>
  <c r="CV2" i="3"/>
  <c r="AD29" i="1"/>
  <c r="CX72" i="3"/>
  <c r="CX47" i="3"/>
  <c r="CX35" i="3"/>
  <c r="CX33" i="3"/>
  <c r="AB29" i="1"/>
  <c r="CW33" i="3"/>
  <c r="Q30" i="1"/>
  <c r="AD33" i="1" s="1"/>
  <c r="R30" i="1"/>
  <c r="AE33" i="1" s="1"/>
  <c r="CR30" i="1"/>
  <c r="V29" i="1"/>
  <c r="EA33" i="1" s="1"/>
  <c r="CX97" i="3"/>
  <c r="CX57" i="3"/>
  <c r="CX45" i="3"/>
  <c r="GD26" i="1"/>
  <c r="EU33" i="1"/>
  <c r="AD30" i="1"/>
  <c r="AB30" i="1" s="1"/>
  <c r="R29" i="1"/>
  <c r="DW33" i="1" s="1"/>
  <c r="CX75" i="3"/>
  <c r="CX50" i="3"/>
  <c r="CV45" i="3"/>
  <c r="P30" i="1"/>
  <c r="CQ30" i="1"/>
  <c r="FU33" i="1"/>
  <c r="Q29" i="1"/>
  <c r="DV33" i="1" s="1"/>
  <c r="CY28" i="1"/>
  <c r="X28" i="1" s="1"/>
  <c r="CZ28" i="1"/>
  <c r="Y28" i="1" s="1"/>
  <c r="CW73" i="3"/>
  <c r="CW48" i="3"/>
  <c r="CV23" i="3"/>
  <c r="CX23" i="3"/>
  <c r="DF3" i="3"/>
  <c r="DG3" i="3"/>
  <c r="P29" i="1"/>
  <c r="CX73" i="3"/>
  <c r="CV62" i="3"/>
  <c r="CX48" i="3"/>
  <c r="CX38" i="3"/>
  <c r="CX55" i="3"/>
  <c r="CX58" i="3"/>
  <c r="CW46" i="3"/>
  <c r="CX54" i="3"/>
  <c r="P73" i="1"/>
  <c r="CP73" i="1" s="1"/>
  <c r="O73" i="1" s="1"/>
  <c r="GM73" i="1" s="1"/>
  <c r="GO73" i="1" s="1"/>
  <c r="BY65" i="1"/>
  <c r="BZ26" i="1"/>
  <c r="AQ33" i="1"/>
  <c r="AF26" i="1"/>
  <c r="FR26" i="1"/>
  <c r="EI33" i="1"/>
  <c r="CW31" i="3"/>
  <c r="CX29" i="3"/>
  <c r="CX4" i="3"/>
  <c r="CP28" i="1"/>
  <c r="O28" i="1" s="1"/>
  <c r="CX81" i="3"/>
  <c r="CX41" i="3"/>
  <c r="CV29" i="3"/>
  <c r="CV4" i="3"/>
  <c r="AB68" i="1"/>
  <c r="P67" i="1"/>
  <c r="CX88" i="3"/>
  <c r="CX76" i="3"/>
  <c r="CX34" i="3"/>
  <c r="CX24" i="3"/>
  <c r="CU4" i="3"/>
  <c r="U69" i="1"/>
  <c r="AB67" i="1"/>
  <c r="CQ29" i="1"/>
  <c r="CX56" i="3"/>
  <c r="CW24" i="3"/>
  <c r="S31" i="1"/>
  <c r="CX79" i="3"/>
  <c r="CX51" i="3"/>
  <c r="CX49" i="3"/>
  <c r="CX46" i="3"/>
  <c r="CV1" i="3"/>
  <c r="CX1" i="3"/>
  <c r="CU71" i="3"/>
  <c r="CV71" i="3"/>
  <c r="F42" i="1"/>
  <c r="FQ26" i="1"/>
  <c r="EH33" i="1"/>
  <c r="R31" i="1"/>
  <c r="W29" i="1"/>
  <c r="EB33" i="1" s="1"/>
  <c r="CV14" i="3"/>
  <c r="CW32" i="3"/>
  <c r="CX36" i="3"/>
  <c r="CX32" i="3"/>
  <c r="CX43" i="3"/>
  <c r="CX42" i="3"/>
  <c r="R69" i="1"/>
  <c r="CZ69" i="1" s="1"/>
  <c r="Y69" i="1" s="1"/>
  <c r="S68" i="1"/>
  <c r="Q31" i="1"/>
  <c r="CP31" i="1" s="1"/>
  <c r="O31" i="1" s="1"/>
  <c r="GC26" i="1"/>
  <c r="CX39" i="3"/>
  <c r="CX37" i="3"/>
  <c r="CX7" i="3"/>
  <c r="DI3" i="3"/>
  <c r="DJ3" i="3" s="1"/>
  <c r="AD69" i="1"/>
  <c r="AB69" i="1" s="1"/>
  <c r="CS30" i="1"/>
  <c r="U29" i="1"/>
  <c r="DZ33" i="1" s="1"/>
  <c r="CW84" i="3"/>
  <c r="DH3" i="3"/>
  <c r="CX84" i="3"/>
  <c r="CX31" i="3"/>
  <c r="EG33" i="1"/>
  <c r="AG110" i="1" l="1"/>
  <c r="T129" i="1"/>
  <c r="AD65" i="1"/>
  <c r="Q78" i="1"/>
  <c r="AI110" i="1"/>
  <c r="V129" i="1"/>
  <c r="AI65" i="1"/>
  <c r="V78" i="1"/>
  <c r="AE26" i="1"/>
  <c r="R33" i="1"/>
  <c r="GM123" i="1"/>
  <c r="GO123" i="1" s="1"/>
  <c r="DW65" i="1"/>
  <c r="DJ78" i="1"/>
  <c r="EV26" i="1"/>
  <c r="P58" i="1"/>
  <c r="EV196" i="1"/>
  <c r="CY117" i="1"/>
  <c r="X117" i="1" s="1"/>
  <c r="CZ117" i="1"/>
  <c r="Y117" i="1" s="1"/>
  <c r="AF166" i="1"/>
  <c r="CY163" i="1"/>
  <c r="X163" i="1" s="1"/>
  <c r="AK166" i="1" s="1"/>
  <c r="CZ163" i="1"/>
  <c r="Y163" i="1" s="1"/>
  <c r="AL166" i="1" s="1"/>
  <c r="DG86" i="3"/>
  <c r="DH86" i="3"/>
  <c r="DI86" i="3"/>
  <c r="DF86" i="3"/>
  <c r="DJ86" i="3" s="1"/>
  <c r="W71" i="1"/>
  <c r="DF93" i="3"/>
  <c r="DJ93" i="3" s="1"/>
  <c r="DG93" i="3"/>
  <c r="DH93" i="3"/>
  <c r="DI93" i="3"/>
  <c r="CP117" i="1"/>
  <c r="O117" i="1" s="1"/>
  <c r="DG85" i="3"/>
  <c r="DJ85" i="3" s="1"/>
  <c r="DH85" i="3"/>
  <c r="DI85" i="3"/>
  <c r="DF85" i="3"/>
  <c r="EM65" i="1"/>
  <c r="P97" i="1"/>
  <c r="GX71" i="1"/>
  <c r="EA110" i="1"/>
  <c r="DN129" i="1"/>
  <c r="F186" i="1"/>
  <c r="BA161" i="1"/>
  <c r="GN112" i="1"/>
  <c r="DL110" i="1"/>
  <c r="P150" i="1"/>
  <c r="AU161" i="1"/>
  <c r="F185" i="1"/>
  <c r="CI166" i="1"/>
  <c r="BY161" i="1"/>
  <c r="AP166" i="1"/>
  <c r="ES161" i="1"/>
  <c r="P186" i="1"/>
  <c r="DF88" i="3"/>
  <c r="DJ88" i="3" s="1"/>
  <c r="DG88" i="3"/>
  <c r="DH88" i="3"/>
  <c r="DI88" i="3"/>
  <c r="EM26" i="1"/>
  <c r="P52" i="1"/>
  <c r="EM196" i="1"/>
  <c r="CP113" i="1"/>
  <c r="O113" i="1" s="1"/>
  <c r="DU129" i="1"/>
  <c r="ET110" i="1"/>
  <c r="P142" i="1"/>
  <c r="CF166" i="1"/>
  <c r="AC161" i="1"/>
  <c r="P166" i="1"/>
  <c r="CE166" i="1"/>
  <c r="CH166" i="1"/>
  <c r="CY30" i="1"/>
  <c r="X30" i="1" s="1"/>
  <c r="CZ30" i="1"/>
  <c r="Y30" i="1" s="1"/>
  <c r="P70" i="1"/>
  <c r="DF68" i="3"/>
  <c r="DJ68" i="3" s="1"/>
  <c r="DG68" i="3"/>
  <c r="DH68" i="3"/>
  <c r="DI68" i="3"/>
  <c r="AK33" i="1"/>
  <c r="CZ74" i="1"/>
  <c r="Y74" i="1" s="1"/>
  <c r="CY74" i="1"/>
  <c r="X74" i="1" s="1"/>
  <c r="CD65" i="1"/>
  <c r="AU78" i="1"/>
  <c r="CP114" i="1"/>
  <c r="O114" i="1" s="1"/>
  <c r="AC129" i="1"/>
  <c r="AS161" i="1"/>
  <c r="F183" i="1"/>
  <c r="P190" i="1"/>
  <c r="DO161" i="1"/>
  <c r="CP163" i="1"/>
  <c r="O163" i="1" s="1"/>
  <c r="EH26" i="1"/>
  <c r="P42" i="1"/>
  <c r="DF80" i="3"/>
  <c r="DJ80" i="3" s="1"/>
  <c r="DG80" i="3"/>
  <c r="DH80" i="3"/>
  <c r="DI80" i="3"/>
  <c r="GB110" i="1"/>
  <c r="ES129" i="1"/>
  <c r="Q70" i="1"/>
  <c r="DV78" i="1" s="1"/>
  <c r="V70" i="1"/>
  <c r="EA78" i="1" s="1"/>
  <c r="DF22" i="3"/>
  <c r="DJ22" i="3" s="1"/>
  <c r="DG22" i="3"/>
  <c r="DH22" i="3"/>
  <c r="DI22" i="3"/>
  <c r="Q33" i="1"/>
  <c r="AD26" i="1"/>
  <c r="DI33" i="1"/>
  <c r="DV26" i="1"/>
  <c r="DF64" i="3"/>
  <c r="DG64" i="3"/>
  <c r="DH64" i="3"/>
  <c r="DI64" i="3"/>
  <c r="DJ64" i="3" s="1"/>
  <c r="DF35" i="3"/>
  <c r="DJ35" i="3" s="1"/>
  <c r="DG35" i="3"/>
  <c r="DH35" i="3"/>
  <c r="DI35" i="3"/>
  <c r="DF89" i="3"/>
  <c r="DG89" i="3"/>
  <c r="DH89" i="3"/>
  <c r="DI89" i="3"/>
  <c r="DJ89" i="3" s="1"/>
  <c r="AF110" i="1"/>
  <c r="S129" i="1"/>
  <c r="CY121" i="1"/>
  <c r="X121" i="1" s="1"/>
  <c r="CZ121" i="1"/>
  <c r="Y121" i="1" s="1"/>
  <c r="CP115" i="1"/>
  <c r="O115" i="1" s="1"/>
  <c r="GM115" i="1" s="1"/>
  <c r="GN115" i="1" s="1"/>
  <c r="BD22" i="1"/>
  <c r="BD235" i="1"/>
  <c r="F221" i="1"/>
  <c r="V166" i="1"/>
  <c r="AI161" i="1"/>
  <c r="EL161" i="1"/>
  <c r="P184" i="1"/>
  <c r="BC110" i="1"/>
  <c r="F145" i="1"/>
  <c r="BC196" i="1"/>
  <c r="AH110" i="1"/>
  <c r="U129" i="1"/>
  <c r="CY72" i="1"/>
  <c r="X72" i="1" s="1"/>
  <c r="CZ72" i="1"/>
  <c r="Y72" i="1" s="1"/>
  <c r="DF10" i="3"/>
  <c r="DJ10" i="3" s="1"/>
  <c r="DG10" i="3"/>
  <c r="DH10" i="3"/>
  <c r="DI10" i="3"/>
  <c r="DF47" i="3"/>
  <c r="DG47" i="3"/>
  <c r="DJ47" i="3" s="1"/>
  <c r="DH47" i="3"/>
  <c r="DI47" i="3"/>
  <c r="CJ78" i="1"/>
  <c r="DF98" i="3"/>
  <c r="DJ98" i="3" s="1"/>
  <c r="DG98" i="3"/>
  <c r="DH98" i="3"/>
  <c r="DI98" i="3"/>
  <c r="F54" i="1"/>
  <c r="T26" i="1"/>
  <c r="BB196" i="1"/>
  <c r="BB110" i="1"/>
  <c r="F142" i="1"/>
  <c r="CP164" i="1"/>
  <c r="O164" i="1" s="1"/>
  <c r="DU166" i="1"/>
  <c r="FR164" i="1"/>
  <c r="FQ166" i="1" s="1"/>
  <c r="AX65" i="1"/>
  <c r="F85" i="1"/>
  <c r="EV65" i="1"/>
  <c r="P103" i="1"/>
  <c r="AE129" i="1"/>
  <c r="DL161" i="1"/>
  <c r="P187" i="1"/>
  <c r="FY161" i="1"/>
  <c r="EP166" i="1"/>
  <c r="FY110" i="1"/>
  <c r="EP129" i="1"/>
  <c r="EM110" i="1"/>
  <c r="P148" i="1"/>
  <c r="DF2" i="3"/>
  <c r="DG2" i="3"/>
  <c r="DH2" i="3"/>
  <c r="DI2" i="3"/>
  <c r="DJ2" i="3" s="1"/>
  <c r="DW166" i="1"/>
  <c r="CZ164" i="1"/>
  <c r="Y164" i="1" s="1"/>
  <c r="ED166" i="1" s="1"/>
  <c r="DF54" i="3"/>
  <c r="DJ54" i="3" s="1"/>
  <c r="DG54" i="3"/>
  <c r="DH54" i="3"/>
  <c r="DI54" i="3"/>
  <c r="DF33" i="3"/>
  <c r="DG33" i="3"/>
  <c r="DJ33" i="3" s="1"/>
  <c r="DH33" i="3"/>
  <c r="DI33" i="3"/>
  <c r="DF41" i="3"/>
  <c r="DJ41" i="3" s="1"/>
  <c r="DG41" i="3"/>
  <c r="DH41" i="3"/>
  <c r="DI41" i="3"/>
  <c r="DF48" i="3"/>
  <c r="DG48" i="3"/>
  <c r="DJ48" i="3" s="1"/>
  <c r="DH48" i="3"/>
  <c r="DI48" i="3"/>
  <c r="DI50" i="3"/>
  <c r="DG50" i="3"/>
  <c r="DH50" i="3"/>
  <c r="DF50" i="3"/>
  <c r="DJ50" i="3" s="1"/>
  <c r="DF72" i="3"/>
  <c r="DG72" i="3"/>
  <c r="DJ72" i="3" s="1"/>
  <c r="DH72" i="3"/>
  <c r="DI72" i="3"/>
  <c r="DF15" i="3"/>
  <c r="DG15" i="3"/>
  <c r="DJ15" i="3" s="1"/>
  <c r="DH15" i="3"/>
  <c r="DI15" i="3"/>
  <c r="EP26" i="1"/>
  <c r="P40" i="1"/>
  <c r="AS65" i="1"/>
  <c r="F95" i="1"/>
  <c r="F190" i="1"/>
  <c r="W161" i="1"/>
  <c r="CZ120" i="1"/>
  <c r="Y120" i="1" s="1"/>
  <c r="EI161" i="1"/>
  <c r="P176" i="1"/>
  <c r="DG34" i="3"/>
  <c r="DH34" i="3"/>
  <c r="DI34" i="3"/>
  <c r="DF34" i="3"/>
  <c r="DJ34" i="3" s="1"/>
  <c r="DF76" i="3"/>
  <c r="DJ76" i="3" s="1"/>
  <c r="DG76" i="3"/>
  <c r="DH76" i="3"/>
  <c r="DI76" i="3"/>
  <c r="DF37" i="3"/>
  <c r="DJ37" i="3" s="1"/>
  <c r="DH37" i="3"/>
  <c r="DI37" i="3"/>
  <c r="DG37" i="3"/>
  <c r="DF39" i="3"/>
  <c r="DJ39" i="3" s="1"/>
  <c r="DG39" i="3"/>
  <c r="DH39" i="3"/>
  <c r="DI39" i="3"/>
  <c r="DF16" i="3"/>
  <c r="DG16" i="3"/>
  <c r="DJ16" i="3" s="1"/>
  <c r="DH16" i="3"/>
  <c r="DI16" i="3"/>
  <c r="S70" i="1"/>
  <c r="T70" i="1"/>
  <c r="DY78" i="1" s="1"/>
  <c r="U33" i="1"/>
  <c r="AH26" i="1"/>
  <c r="P138" i="1"/>
  <c r="EH110" i="1"/>
  <c r="GA65" i="1"/>
  <c r="ER78" i="1"/>
  <c r="CZ123" i="1"/>
  <c r="Y123" i="1" s="1"/>
  <c r="CY123" i="1"/>
  <c r="X123" i="1" s="1"/>
  <c r="W70" i="1"/>
  <c r="EB78" i="1" s="1"/>
  <c r="P139" i="1"/>
  <c r="EI110" i="1"/>
  <c r="AU110" i="1"/>
  <c r="F148" i="1"/>
  <c r="DF82" i="3"/>
  <c r="DJ82" i="3" s="1"/>
  <c r="DG82" i="3"/>
  <c r="DI82" i="3"/>
  <c r="DH82" i="3"/>
  <c r="DF99" i="3"/>
  <c r="DJ99" i="3" s="1"/>
  <c r="DG99" i="3"/>
  <c r="DH99" i="3"/>
  <c r="DI99" i="3"/>
  <c r="DF46" i="3"/>
  <c r="DG46" i="3"/>
  <c r="DJ46" i="3" s="1"/>
  <c r="DH46" i="3"/>
  <c r="DI46" i="3"/>
  <c r="DH79" i="3"/>
  <c r="DI79" i="3"/>
  <c r="DF79" i="3"/>
  <c r="DG79" i="3"/>
  <c r="DJ79" i="3" s="1"/>
  <c r="DF73" i="3"/>
  <c r="DG73" i="3"/>
  <c r="DJ73" i="3" s="1"/>
  <c r="DH73" i="3"/>
  <c r="DI73" i="3"/>
  <c r="DW26" i="1"/>
  <c r="DJ33" i="1"/>
  <c r="P71" i="1"/>
  <c r="S71" i="1"/>
  <c r="T71" i="1"/>
  <c r="AG78" i="1" s="1"/>
  <c r="P53" i="1"/>
  <c r="ES26" i="1"/>
  <c r="Q166" i="1"/>
  <c r="AD161" i="1"/>
  <c r="CP118" i="1"/>
  <c r="O118" i="1" s="1"/>
  <c r="DV129" i="1"/>
  <c r="DW129" i="1"/>
  <c r="CP74" i="1"/>
  <c r="O74" i="1" s="1"/>
  <c r="EK161" i="1"/>
  <c r="P183" i="1"/>
  <c r="CI110" i="1"/>
  <c r="AZ129" i="1"/>
  <c r="DU33" i="1"/>
  <c r="CP29" i="1"/>
  <c r="O29" i="1" s="1"/>
  <c r="U71" i="1"/>
  <c r="AH78" i="1" s="1"/>
  <c r="CP72" i="1"/>
  <c r="O72" i="1" s="1"/>
  <c r="CY119" i="1"/>
  <c r="X119" i="1" s="1"/>
  <c r="GM119" i="1" s="1"/>
  <c r="GO119" i="1" s="1"/>
  <c r="CZ119" i="1"/>
  <c r="Y119" i="1" s="1"/>
  <c r="DI62" i="3"/>
  <c r="DJ62" i="3" s="1"/>
  <c r="DF62" i="3"/>
  <c r="DG62" i="3"/>
  <c r="DH62" i="3"/>
  <c r="DI161" i="1"/>
  <c r="P178" i="1"/>
  <c r="CG110" i="1"/>
  <c r="AX129" i="1"/>
  <c r="F149" i="1"/>
  <c r="BA110" i="1"/>
  <c r="DH30" i="3"/>
  <c r="DI30" i="3"/>
  <c r="DF30" i="3"/>
  <c r="DG30" i="3"/>
  <c r="DJ30" i="3" s="1"/>
  <c r="DF66" i="3"/>
  <c r="DG66" i="3"/>
  <c r="DJ66" i="3" s="1"/>
  <c r="DH66" i="3"/>
  <c r="DI66" i="3"/>
  <c r="DF7" i="3"/>
  <c r="DG7" i="3"/>
  <c r="DJ7" i="3" s="1"/>
  <c r="DH7" i="3"/>
  <c r="DI7" i="3"/>
  <c r="CP67" i="1"/>
  <c r="O67" i="1" s="1"/>
  <c r="DF1" i="3"/>
  <c r="DG1" i="3"/>
  <c r="DH1" i="3"/>
  <c r="DI1" i="3"/>
  <c r="DJ1" i="3" s="1"/>
  <c r="CP30" i="1"/>
  <c r="O30" i="1" s="1"/>
  <c r="GM30" i="1" s="1"/>
  <c r="GN30" i="1" s="1"/>
  <c r="DF81" i="3"/>
  <c r="DJ81" i="3" s="1"/>
  <c r="DG81" i="3"/>
  <c r="DH81" i="3"/>
  <c r="DI81" i="3"/>
  <c r="DF43" i="3"/>
  <c r="DJ43" i="3" s="1"/>
  <c r="DG43" i="3"/>
  <c r="DH43" i="3"/>
  <c r="DI43" i="3"/>
  <c r="DG4" i="3"/>
  <c r="DH4" i="3"/>
  <c r="DI4" i="3"/>
  <c r="DJ4" i="3" s="1"/>
  <c r="DF4" i="3"/>
  <c r="DH21" i="3"/>
  <c r="DI21" i="3"/>
  <c r="DF21" i="3"/>
  <c r="DJ21" i="3" s="1"/>
  <c r="DG21" i="3"/>
  <c r="EG26" i="1"/>
  <c r="P37" i="1"/>
  <c r="EG196" i="1"/>
  <c r="DF32" i="3"/>
  <c r="DG32" i="3"/>
  <c r="DJ32" i="3" s="1"/>
  <c r="DH32" i="3"/>
  <c r="DI32" i="3"/>
  <c r="DF29" i="3"/>
  <c r="DH29" i="3"/>
  <c r="DI29" i="3"/>
  <c r="DJ29" i="3" s="1"/>
  <c r="DG29" i="3"/>
  <c r="EU26" i="1"/>
  <c r="P49" i="1"/>
  <c r="EU196" i="1"/>
  <c r="F53" i="1"/>
  <c r="BA26" i="1"/>
  <c r="DF17" i="3"/>
  <c r="DJ17" i="3" s="1"/>
  <c r="DG17" i="3"/>
  <c r="DH17" i="3"/>
  <c r="DI17" i="3"/>
  <c r="CZ113" i="1"/>
  <c r="Y113" i="1" s="1"/>
  <c r="CY113" i="1"/>
  <c r="X113" i="1" s="1"/>
  <c r="DX129" i="1"/>
  <c r="U70" i="1"/>
  <c r="DZ78" i="1" s="1"/>
  <c r="GM120" i="1"/>
  <c r="GO120" i="1" s="1"/>
  <c r="DL26" i="1"/>
  <c r="P54" i="1"/>
  <c r="F139" i="1"/>
  <c r="AQ110" i="1"/>
  <c r="AH161" i="1"/>
  <c r="U166" i="1"/>
  <c r="EL33" i="1"/>
  <c r="FU26" i="1"/>
  <c r="DF58" i="3"/>
  <c r="DJ58" i="3" s="1"/>
  <c r="DG58" i="3"/>
  <c r="DH58" i="3"/>
  <c r="DI58" i="3"/>
  <c r="DF49" i="3"/>
  <c r="DH49" i="3"/>
  <c r="DI49" i="3"/>
  <c r="DG49" i="3"/>
  <c r="DJ49" i="3" s="1"/>
  <c r="CZ31" i="1"/>
  <c r="Y31" i="1" s="1"/>
  <c r="CY31" i="1"/>
  <c r="X31" i="1" s="1"/>
  <c r="GM31" i="1" s="1"/>
  <c r="GN31" i="1" s="1"/>
  <c r="DF9" i="3"/>
  <c r="DJ9" i="3" s="1"/>
  <c r="DG9" i="3"/>
  <c r="DH9" i="3"/>
  <c r="DI9" i="3"/>
  <c r="DF31" i="3"/>
  <c r="DG31" i="3"/>
  <c r="DJ31" i="3" s="1"/>
  <c r="DH31" i="3"/>
  <c r="DI31" i="3"/>
  <c r="DF36" i="3"/>
  <c r="DJ36" i="3" s="1"/>
  <c r="DG36" i="3"/>
  <c r="DH36" i="3"/>
  <c r="DI36" i="3"/>
  <c r="DG56" i="3"/>
  <c r="DH56" i="3"/>
  <c r="DI56" i="3"/>
  <c r="DF56" i="3"/>
  <c r="DJ56" i="3" s="1"/>
  <c r="DF59" i="3"/>
  <c r="DJ59" i="3" s="1"/>
  <c r="DG59" i="3"/>
  <c r="DH59" i="3"/>
  <c r="DI59" i="3"/>
  <c r="DF95" i="3"/>
  <c r="DG95" i="3"/>
  <c r="DH95" i="3"/>
  <c r="DI95" i="3"/>
  <c r="DJ95" i="3" s="1"/>
  <c r="DG18" i="3"/>
  <c r="DH18" i="3"/>
  <c r="DI18" i="3"/>
  <c r="DF18" i="3"/>
  <c r="DJ18" i="3" s="1"/>
  <c r="DF8" i="3"/>
  <c r="DJ8" i="3" s="1"/>
  <c r="DG8" i="3"/>
  <c r="DH8" i="3"/>
  <c r="DI8" i="3"/>
  <c r="F89" i="1"/>
  <c r="AZ65" i="1"/>
  <c r="ET196" i="1"/>
  <c r="CY118" i="1"/>
  <c r="X118" i="1" s="1"/>
  <c r="AK129" i="1" s="1"/>
  <c r="CZ118" i="1"/>
  <c r="Y118" i="1" s="1"/>
  <c r="AL129" i="1" s="1"/>
  <c r="DF90" i="3"/>
  <c r="DG90" i="3"/>
  <c r="DJ90" i="3" s="1"/>
  <c r="DH90" i="3"/>
  <c r="DI90" i="3"/>
  <c r="DF24" i="3"/>
  <c r="DG24" i="3"/>
  <c r="DJ24" i="3" s="1"/>
  <c r="DH24" i="3"/>
  <c r="DI24" i="3"/>
  <c r="DF11" i="3"/>
  <c r="DJ11" i="3" s="1"/>
  <c r="DG11" i="3"/>
  <c r="DH11" i="3"/>
  <c r="DI11" i="3"/>
  <c r="DI55" i="3"/>
  <c r="DF55" i="3"/>
  <c r="DJ55" i="3" s="1"/>
  <c r="DG55" i="3"/>
  <c r="DH55" i="3"/>
  <c r="DI38" i="3"/>
  <c r="DF38" i="3"/>
  <c r="DJ38" i="3" s="1"/>
  <c r="DG38" i="3"/>
  <c r="DH38" i="3"/>
  <c r="DF51" i="3"/>
  <c r="DJ51" i="3" s="1"/>
  <c r="DG51" i="3"/>
  <c r="DH51" i="3"/>
  <c r="DI51" i="3"/>
  <c r="DF84" i="3"/>
  <c r="DG84" i="3"/>
  <c r="DJ84" i="3" s="1"/>
  <c r="DH84" i="3"/>
  <c r="DI84" i="3"/>
  <c r="EI26" i="1"/>
  <c r="P43" i="1"/>
  <c r="EI196" i="1"/>
  <c r="DF45" i="3"/>
  <c r="DG45" i="3"/>
  <c r="DH45" i="3"/>
  <c r="DI45" i="3"/>
  <c r="DJ45" i="3" s="1"/>
  <c r="DF28" i="3"/>
  <c r="DJ28" i="3" s="1"/>
  <c r="DG28" i="3"/>
  <c r="DH28" i="3"/>
  <c r="DI28" i="3"/>
  <c r="DF14" i="3"/>
  <c r="DG14" i="3"/>
  <c r="DH14" i="3"/>
  <c r="DI14" i="3"/>
  <c r="DJ14" i="3" s="1"/>
  <c r="DF27" i="3"/>
  <c r="DG27" i="3"/>
  <c r="DJ27" i="3" s="1"/>
  <c r="DH27" i="3"/>
  <c r="DI27" i="3"/>
  <c r="DF67" i="3"/>
  <c r="DG67" i="3"/>
  <c r="DJ67" i="3" s="1"/>
  <c r="DH67" i="3"/>
  <c r="DI67" i="3"/>
  <c r="DH61" i="3"/>
  <c r="DI61" i="3"/>
  <c r="DJ61" i="3" s="1"/>
  <c r="DF61" i="3"/>
  <c r="DG61" i="3"/>
  <c r="CP75" i="1"/>
  <c r="O75" i="1" s="1"/>
  <c r="GM75" i="1" s="1"/>
  <c r="GO75" i="1" s="1"/>
  <c r="GA110" i="1"/>
  <c r="ER129" i="1"/>
  <c r="CZ76" i="1"/>
  <c r="Y76" i="1" s="1"/>
  <c r="GM76" i="1" s="1"/>
  <c r="GO76" i="1" s="1"/>
  <c r="CY126" i="1"/>
  <c r="X126" i="1" s="1"/>
  <c r="GM126" i="1" s="1"/>
  <c r="GO126" i="1" s="1"/>
  <c r="DM161" i="1"/>
  <c r="P188" i="1"/>
  <c r="AJ78" i="1"/>
  <c r="DF63" i="3"/>
  <c r="DG63" i="3"/>
  <c r="DH63" i="3"/>
  <c r="DI63" i="3"/>
  <c r="DJ63" i="3" s="1"/>
  <c r="DH87" i="3"/>
  <c r="DI87" i="3"/>
  <c r="DF87" i="3"/>
  <c r="DJ87" i="3" s="1"/>
  <c r="DG87" i="3"/>
  <c r="DG75" i="3"/>
  <c r="DH75" i="3"/>
  <c r="DI75" i="3"/>
  <c r="DF75" i="3"/>
  <c r="DJ75" i="3" s="1"/>
  <c r="DH57" i="3"/>
  <c r="DI57" i="3"/>
  <c r="DF57" i="3"/>
  <c r="DJ57" i="3" s="1"/>
  <c r="DG57" i="3"/>
  <c r="DF77" i="3"/>
  <c r="DG77" i="3"/>
  <c r="DH77" i="3"/>
  <c r="DI77" i="3"/>
  <c r="DJ77" i="3" s="1"/>
  <c r="DF65" i="3"/>
  <c r="DG65" i="3"/>
  <c r="DH65" i="3"/>
  <c r="DI65" i="3"/>
  <c r="DJ65" i="3" s="1"/>
  <c r="DG94" i="3"/>
  <c r="DH94" i="3"/>
  <c r="DI94" i="3"/>
  <c r="DF94" i="3"/>
  <c r="DJ94" i="3" s="1"/>
  <c r="CP116" i="1"/>
  <c r="O116" i="1" s="1"/>
  <c r="GM116" i="1" s="1"/>
  <c r="GO116" i="1" s="1"/>
  <c r="AD129" i="1"/>
  <c r="DH83" i="3"/>
  <c r="DI83" i="3"/>
  <c r="DJ83" i="3" s="1"/>
  <c r="DF83" i="3"/>
  <c r="DG83" i="3"/>
  <c r="CP121" i="1"/>
  <c r="O121" i="1" s="1"/>
  <c r="GM121" i="1" s="1"/>
  <c r="GO121" i="1" s="1"/>
  <c r="CY164" i="1"/>
  <c r="X164" i="1" s="1"/>
  <c r="EC166" i="1" s="1"/>
  <c r="DF91" i="3"/>
  <c r="DG91" i="3"/>
  <c r="DJ91" i="3" s="1"/>
  <c r="DH91" i="3"/>
  <c r="DI91" i="3"/>
  <c r="EB110" i="1"/>
  <c r="DO129" i="1"/>
  <c r="F187" i="1"/>
  <c r="T161" i="1"/>
  <c r="AL33" i="1"/>
  <c r="CY68" i="1"/>
  <c r="X68" i="1" s="1"/>
  <c r="CZ68" i="1"/>
  <c r="Y68" i="1" s="1"/>
  <c r="CP68" i="1"/>
  <c r="O68" i="1" s="1"/>
  <c r="DX78" i="1"/>
  <c r="AB33" i="1"/>
  <c r="GM28" i="1"/>
  <c r="DI23" i="3"/>
  <c r="DJ23" i="3" s="1"/>
  <c r="DF23" i="3"/>
  <c r="DG23" i="3"/>
  <c r="DH23" i="3"/>
  <c r="DF26" i="3"/>
  <c r="DG26" i="3"/>
  <c r="DH26" i="3"/>
  <c r="DI26" i="3"/>
  <c r="DJ26" i="3" s="1"/>
  <c r="DF69" i="3"/>
  <c r="DJ69" i="3" s="1"/>
  <c r="DG69" i="3"/>
  <c r="DH69" i="3"/>
  <c r="DI69" i="3"/>
  <c r="EB26" i="1"/>
  <c r="DO33" i="1"/>
  <c r="DF6" i="3"/>
  <c r="DG6" i="3"/>
  <c r="DJ6" i="3" s="1"/>
  <c r="DH6" i="3"/>
  <c r="DI6" i="3"/>
  <c r="DG70" i="3"/>
  <c r="DH70" i="3"/>
  <c r="DI70" i="3"/>
  <c r="DF70" i="3"/>
  <c r="DJ70" i="3" s="1"/>
  <c r="AC33" i="1"/>
  <c r="CP69" i="1"/>
  <c r="O69" i="1" s="1"/>
  <c r="EI65" i="1"/>
  <c r="P88" i="1"/>
  <c r="F180" i="1"/>
  <c r="R161" i="1"/>
  <c r="DF52" i="3"/>
  <c r="DJ52" i="3" s="1"/>
  <c r="DG52" i="3"/>
  <c r="DH52" i="3"/>
  <c r="DI52" i="3"/>
  <c r="AE78" i="1"/>
  <c r="DF42" i="3"/>
  <c r="DJ42" i="3" s="1"/>
  <c r="DG42" i="3"/>
  <c r="DH42" i="3"/>
  <c r="DI42" i="3"/>
  <c r="DH13" i="3"/>
  <c r="DI13" i="3"/>
  <c r="DG13" i="3"/>
  <c r="DF13" i="3"/>
  <c r="DJ13" i="3" s="1"/>
  <c r="GX70" i="1"/>
  <c r="GB78" i="1" s="1"/>
  <c r="DF97" i="3"/>
  <c r="DG97" i="3"/>
  <c r="DJ97" i="3" s="1"/>
  <c r="DH97" i="3"/>
  <c r="DI97" i="3"/>
  <c r="DF96" i="3"/>
  <c r="DG96" i="3"/>
  <c r="DJ96" i="3" s="1"/>
  <c r="DH96" i="3"/>
  <c r="DI96" i="3"/>
  <c r="DF19" i="3"/>
  <c r="DJ19" i="3" s="1"/>
  <c r="DG19" i="3"/>
  <c r="DH19" i="3"/>
  <c r="DI19" i="3"/>
  <c r="DM33" i="1"/>
  <c r="DZ26" i="1"/>
  <c r="AQ26" i="1"/>
  <c r="F43" i="1"/>
  <c r="AQ196" i="1"/>
  <c r="DN33" i="1"/>
  <c r="EA26" i="1"/>
  <c r="DF100" i="3"/>
  <c r="DJ100" i="3" s="1"/>
  <c r="DG100" i="3"/>
  <c r="DH100" i="3"/>
  <c r="DI100" i="3"/>
  <c r="DG12" i="3"/>
  <c r="DH12" i="3"/>
  <c r="DI12" i="3"/>
  <c r="DF12" i="3"/>
  <c r="DJ12" i="3" s="1"/>
  <c r="CY29" i="1"/>
  <c r="X29" i="1" s="1"/>
  <c r="DX33" i="1"/>
  <c r="CZ29" i="1"/>
  <c r="Y29" i="1" s="1"/>
  <c r="V33" i="1"/>
  <c r="AI26" i="1"/>
  <c r="DF78" i="3"/>
  <c r="DH78" i="3"/>
  <c r="DI78" i="3"/>
  <c r="DG78" i="3"/>
  <c r="DJ78" i="3" s="1"/>
  <c r="DK166" i="1"/>
  <c r="DX161" i="1"/>
  <c r="AJ110" i="1"/>
  <c r="W129" i="1"/>
  <c r="CY69" i="1"/>
  <c r="X69" i="1" s="1"/>
  <c r="CY122" i="1"/>
  <c r="X122" i="1" s="1"/>
  <c r="CZ122" i="1"/>
  <c r="Y122" i="1" s="1"/>
  <c r="DF92" i="3"/>
  <c r="DJ92" i="3" s="1"/>
  <c r="DG92" i="3"/>
  <c r="DH92" i="3"/>
  <c r="DI92" i="3"/>
  <c r="FY65" i="1"/>
  <c r="EP78" i="1"/>
  <c r="DM129" i="1"/>
  <c r="DZ110" i="1"/>
  <c r="AH65" i="1" l="1"/>
  <c r="U78" i="1"/>
  <c r="AL110" i="1"/>
  <c r="Y129" i="1"/>
  <c r="P89" i="1"/>
  <c r="ER65" i="1"/>
  <c r="DJ65" i="1"/>
  <c r="P92" i="1"/>
  <c r="BB22" i="1"/>
  <c r="BB235" i="1"/>
  <c r="F209" i="1"/>
  <c r="AC110" i="1"/>
  <c r="P129" i="1"/>
  <c r="CE129" i="1"/>
  <c r="CF129" i="1"/>
  <c r="CH129" i="1"/>
  <c r="AW166" i="1"/>
  <c r="CF161" i="1"/>
  <c r="EP110" i="1"/>
  <c r="P136" i="1"/>
  <c r="U110" i="1"/>
  <c r="F151" i="1"/>
  <c r="GM114" i="1"/>
  <c r="AB129" i="1"/>
  <c r="DZ65" i="1"/>
  <c r="DM78" i="1"/>
  <c r="GM72" i="1"/>
  <c r="GO72" i="1" s="1"/>
  <c r="EA65" i="1"/>
  <c r="DN78" i="1"/>
  <c r="AU65" i="1"/>
  <c r="F97" i="1"/>
  <c r="AU196" i="1"/>
  <c r="ET22" i="1"/>
  <c r="ET235" i="1"/>
  <c r="P209" i="1"/>
  <c r="EI22" i="1"/>
  <c r="P206" i="1"/>
  <c r="EI235" i="1"/>
  <c r="DX110" i="1"/>
  <c r="DK129" i="1"/>
  <c r="AG65" i="1"/>
  <c r="T78" i="1"/>
  <c r="P173" i="1"/>
  <c r="EP161" i="1"/>
  <c r="BC22" i="1"/>
  <c r="F212" i="1"/>
  <c r="BC235" i="1"/>
  <c r="DI78" i="1"/>
  <c r="DI196" i="1" s="1"/>
  <c r="DV65" i="1"/>
  <c r="DU110" i="1"/>
  <c r="DH129" i="1"/>
  <c r="FW129" i="1"/>
  <c r="FX129" i="1"/>
  <c r="FZ129" i="1"/>
  <c r="EC129" i="1"/>
  <c r="CZ71" i="1"/>
  <c r="Y71" i="1" s="1"/>
  <c r="AL78" i="1" s="1"/>
  <c r="CY71" i="1"/>
  <c r="X71" i="1" s="1"/>
  <c r="AK78" i="1" s="1"/>
  <c r="AF78" i="1"/>
  <c r="F55" i="1"/>
  <c r="U26" i="1"/>
  <c r="U196" i="1"/>
  <c r="ES110" i="1"/>
  <c r="P149" i="1"/>
  <c r="GM113" i="1"/>
  <c r="DT129" i="1"/>
  <c r="DN26" i="1"/>
  <c r="P56" i="1"/>
  <c r="DN196" i="1"/>
  <c r="AQ22" i="1"/>
  <c r="AQ235" i="1"/>
  <c r="F206" i="1"/>
  <c r="P33" i="1"/>
  <c r="AC26" i="1"/>
  <c r="CF33" i="1"/>
  <c r="CH33" i="1"/>
  <c r="CE33" i="1"/>
  <c r="ED129" i="1"/>
  <c r="DT33" i="1"/>
  <c r="GM29" i="1"/>
  <c r="CP71" i="1"/>
  <c r="O71" i="1" s="1"/>
  <c r="GM71" i="1" s="1"/>
  <c r="GO71" i="1" s="1"/>
  <c r="DY65" i="1"/>
  <c r="DL78" i="1"/>
  <c r="EM22" i="1"/>
  <c r="EM235" i="1"/>
  <c r="P215" i="1"/>
  <c r="W110" i="1"/>
  <c r="F153" i="1"/>
  <c r="EG22" i="1"/>
  <c r="EG235" i="1"/>
  <c r="P200" i="1"/>
  <c r="DH33" i="1"/>
  <c r="FW33" i="1"/>
  <c r="FX33" i="1"/>
  <c r="DU26" i="1"/>
  <c r="FZ33" i="1"/>
  <c r="DJ26" i="1"/>
  <c r="P47" i="1"/>
  <c r="CZ70" i="1"/>
  <c r="Y70" i="1" s="1"/>
  <c r="ED78" i="1" s="1"/>
  <c r="CY70" i="1"/>
  <c r="X70" i="1" s="1"/>
  <c r="EC78" i="1" s="1"/>
  <c r="X33" i="1"/>
  <c r="AK26" i="1"/>
  <c r="F47" i="1"/>
  <c r="R26" i="1"/>
  <c r="R196" i="1"/>
  <c r="DP166" i="1"/>
  <c r="EC161" i="1"/>
  <c r="W78" i="1"/>
  <c r="AJ65" i="1"/>
  <c r="F140" i="1"/>
  <c r="AZ110" i="1"/>
  <c r="AE110" i="1"/>
  <c r="R129" i="1"/>
  <c r="DN110" i="1"/>
  <c r="P152" i="1"/>
  <c r="GM69" i="1"/>
  <c r="GO69" i="1" s="1"/>
  <c r="DM110" i="1"/>
  <c r="P151" i="1"/>
  <c r="CJ65" i="1"/>
  <c r="BA78" i="1"/>
  <c r="AL161" i="1"/>
  <c r="Y166" i="1"/>
  <c r="V65" i="1"/>
  <c r="F101" i="1"/>
  <c r="AK110" i="1"/>
  <c r="X129" i="1"/>
  <c r="F189" i="1"/>
  <c r="V161" i="1"/>
  <c r="AK161" i="1"/>
  <c r="X166" i="1"/>
  <c r="AX110" i="1"/>
  <c r="F136" i="1"/>
  <c r="AX196" i="1"/>
  <c r="AF161" i="1"/>
  <c r="S166" i="1"/>
  <c r="V110" i="1"/>
  <c r="F152" i="1"/>
  <c r="EP65" i="1"/>
  <c r="P85" i="1"/>
  <c r="P55" i="1"/>
  <c r="DM26" i="1"/>
  <c r="GN28" i="1"/>
  <c r="CB33" i="1" s="1"/>
  <c r="CA33" i="1"/>
  <c r="DK33" i="1"/>
  <c r="DX26" i="1"/>
  <c r="O33" i="1"/>
  <c r="AB26" i="1"/>
  <c r="EL26" i="1"/>
  <c r="P51" i="1"/>
  <c r="GM74" i="1"/>
  <c r="GO74" i="1" s="1"/>
  <c r="ED161" i="1"/>
  <c r="DQ166" i="1"/>
  <c r="BD18" i="1"/>
  <c r="F260" i="1"/>
  <c r="CP70" i="1"/>
  <c r="O70" i="1" s="1"/>
  <c r="GM70" i="1" s="1"/>
  <c r="GO70" i="1" s="1"/>
  <c r="DU78" i="1"/>
  <c r="DK161" i="1"/>
  <c r="P181" i="1"/>
  <c r="GB65" i="1"/>
  <c r="ES78" i="1"/>
  <c r="ED33" i="1"/>
  <c r="EC33" i="1"/>
  <c r="DX65" i="1"/>
  <c r="DK78" i="1"/>
  <c r="ER110" i="1"/>
  <c r="P140" i="1"/>
  <c r="U161" i="1"/>
  <c r="F188" i="1"/>
  <c r="AC78" i="1"/>
  <c r="DW110" i="1"/>
  <c r="DJ129" i="1"/>
  <c r="DJ196" i="1" s="1"/>
  <c r="DJ166" i="1"/>
  <c r="DW161" i="1"/>
  <c r="F90" i="1"/>
  <c r="Q65" i="1"/>
  <c r="DO110" i="1"/>
  <c r="P153" i="1"/>
  <c r="F56" i="1"/>
  <c r="V26" i="1"/>
  <c r="V196" i="1"/>
  <c r="AE65" i="1"/>
  <c r="R78" i="1"/>
  <c r="GM68" i="1"/>
  <c r="Q129" i="1"/>
  <c r="AD110" i="1"/>
  <c r="EU22" i="1"/>
  <c r="EU235" i="1"/>
  <c r="P212" i="1"/>
  <c r="GM67" i="1"/>
  <c r="AB78" i="1"/>
  <c r="DI129" i="1"/>
  <c r="DV110" i="1"/>
  <c r="FQ161" i="1"/>
  <c r="EH166" i="1"/>
  <c r="GA166" i="1"/>
  <c r="DI26" i="1"/>
  <c r="P45" i="1"/>
  <c r="GM163" i="1"/>
  <c r="CA166" i="1" s="1"/>
  <c r="AB166" i="1"/>
  <c r="EV22" i="1"/>
  <c r="P221" i="1"/>
  <c r="EV235" i="1"/>
  <c r="DO26" i="1"/>
  <c r="P57" i="1"/>
  <c r="GM118" i="1"/>
  <c r="GO118" i="1" s="1"/>
  <c r="CC129" i="1" s="1"/>
  <c r="DO78" i="1"/>
  <c r="EB65" i="1"/>
  <c r="DH166" i="1"/>
  <c r="DU161" i="1"/>
  <c r="FW166" i="1"/>
  <c r="FX166" i="1"/>
  <c r="FZ166" i="1"/>
  <c r="AY166" i="1"/>
  <c r="CH161" i="1"/>
  <c r="AP161" i="1"/>
  <c r="AP196" i="1"/>
  <c r="F175" i="1"/>
  <c r="DT166" i="1"/>
  <c r="GM164" i="1"/>
  <c r="FS166" i="1" s="1"/>
  <c r="F45" i="1"/>
  <c r="Q26" i="1"/>
  <c r="Q196" i="1"/>
  <c r="CE161" i="1"/>
  <c r="AV166" i="1"/>
  <c r="F150" i="1"/>
  <c r="T110" i="1"/>
  <c r="GM122" i="1"/>
  <c r="GO122" i="1" s="1"/>
  <c r="Y33" i="1"/>
  <c r="AL26" i="1"/>
  <c r="F178" i="1"/>
  <c r="Q161" i="1"/>
  <c r="EP196" i="1"/>
  <c r="S110" i="1"/>
  <c r="F144" i="1"/>
  <c r="F169" i="1"/>
  <c r="P161" i="1"/>
  <c r="AZ166" i="1"/>
  <c r="CI161" i="1"/>
  <c r="GM117" i="1"/>
  <c r="GO117" i="1" s="1"/>
  <c r="FU129" i="1" s="1"/>
  <c r="ED65" i="1" l="1"/>
  <c r="DQ78" i="1"/>
  <c r="DJ22" i="1"/>
  <c r="P210" i="1"/>
  <c r="DJ235" i="1"/>
  <c r="DI22" i="1"/>
  <c r="DI235" i="1"/>
  <c r="P208" i="1"/>
  <c r="DP78" i="1"/>
  <c r="EC65" i="1"/>
  <c r="CC110" i="1"/>
  <c r="AT129" i="1"/>
  <c r="AK65" i="1"/>
  <c r="X78" i="1"/>
  <c r="X196" i="1" s="1"/>
  <c r="CH110" i="1"/>
  <c r="AY129" i="1"/>
  <c r="DH78" i="1"/>
  <c r="DU65" i="1"/>
  <c r="FZ78" i="1"/>
  <c r="FW78" i="1"/>
  <c r="FX78" i="1"/>
  <c r="AU22" i="1"/>
  <c r="F215" i="1"/>
  <c r="AU235" i="1"/>
  <c r="CE110" i="1"/>
  <c r="AV129" i="1"/>
  <c r="DI110" i="1"/>
  <c r="P141" i="1"/>
  <c r="F132" i="1"/>
  <c r="P110" i="1"/>
  <c r="DN22" i="1"/>
  <c r="DN235" i="1"/>
  <c r="P219" i="1"/>
  <c r="DO65" i="1"/>
  <c r="P102" i="1"/>
  <c r="EM18" i="1"/>
  <c r="P254" i="1"/>
  <c r="DN65" i="1"/>
  <c r="P101" i="1"/>
  <c r="P169" i="1"/>
  <c r="DH161" i="1"/>
  <c r="AB65" i="1"/>
  <c r="O78" i="1"/>
  <c r="Q22" i="1"/>
  <c r="Q235" i="1"/>
  <c r="F208" i="1"/>
  <c r="DJ161" i="1"/>
  <c r="P180" i="1"/>
  <c r="FS161" i="1"/>
  <c r="EJ166" i="1"/>
  <c r="FS129" i="1"/>
  <c r="GN113" i="1"/>
  <c r="FT129" i="1" s="1"/>
  <c r="BB18" i="1"/>
  <c r="F248" i="1"/>
  <c r="FW110" i="1"/>
  <c r="EN129" i="1"/>
  <c r="EV18" i="1"/>
  <c r="P260" i="1"/>
  <c r="FU110" i="1"/>
  <c r="EL129" i="1"/>
  <c r="X26" i="1"/>
  <c r="F59" i="1"/>
  <c r="EU18" i="1"/>
  <c r="P251" i="1"/>
  <c r="F141" i="1"/>
  <c r="Q110" i="1"/>
  <c r="AX22" i="1"/>
  <c r="F203" i="1"/>
  <c r="AX235" i="1"/>
  <c r="FS33" i="1"/>
  <c r="GN29" i="1"/>
  <c r="FT33" i="1" s="1"/>
  <c r="DM65" i="1"/>
  <c r="P100" i="1"/>
  <c r="F171" i="1"/>
  <c r="AV161" i="1"/>
  <c r="Y161" i="1"/>
  <c r="F193" i="1"/>
  <c r="DG33" i="1"/>
  <c r="DT26" i="1"/>
  <c r="U22" i="1"/>
  <c r="F218" i="1"/>
  <c r="U235" i="1"/>
  <c r="DL65" i="1"/>
  <c r="P99" i="1"/>
  <c r="DL196" i="1"/>
  <c r="DG166" i="1"/>
  <c r="DT161" i="1"/>
  <c r="GO68" i="1"/>
  <c r="FU78" i="1" s="1"/>
  <c r="FS78" i="1"/>
  <c r="R110" i="1"/>
  <c r="F143" i="1"/>
  <c r="EQ33" i="1"/>
  <c r="FZ26" i="1"/>
  <c r="ED110" i="1"/>
  <c r="DQ129" i="1"/>
  <c r="F99" i="1"/>
  <c r="T65" i="1"/>
  <c r="T196" i="1"/>
  <c r="AB110" i="1"/>
  <c r="O129" i="1"/>
  <c r="DG129" i="1"/>
  <c r="DT110" i="1"/>
  <c r="CA161" i="1"/>
  <c r="AR166" i="1"/>
  <c r="F192" i="1"/>
  <c r="X161" i="1"/>
  <c r="CE26" i="1"/>
  <c r="AV33" i="1"/>
  <c r="GN114" i="1"/>
  <c r="CB129" i="1" s="1"/>
  <c r="CA129" i="1"/>
  <c r="DH110" i="1"/>
  <c r="P132" i="1"/>
  <c r="P228" i="1"/>
  <c r="P232" i="1" s="1"/>
  <c r="F98" i="1"/>
  <c r="BA65" i="1"/>
  <c r="BA196" i="1"/>
  <c r="F177" i="1"/>
  <c r="AZ161" i="1"/>
  <c r="AZ196" i="1"/>
  <c r="DO196" i="1"/>
  <c r="BC18" i="1"/>
  <c r="F251" i="1"/>
  <c r="DT78" i="1"/>
  <c r="O166" i="1"/>
  <c r="AB161" i="1"/>
  <c r="DK65" i="1"/>
  <c r="P93" i="1"/>
  <c r="F35" i="1"/>
  <c r="O26" i="1"/>
  <c r="EO33" i="1"/>
  <c r="FX26" i="1"/>
  <c r="CH26" i="1"/>
  <c r="AY33" i="1"/>
  <c r="AF65" i="1"/>
  <c r="S78" i="1"/>
  <c r="P144" i="1"/>
  <c r="DK110" i="1"/>
  <c r="CF110" i="1"/>
  <c r="AW129" i="1"/>
  <c r="DI65" i="1"/>
  <c r="P90" i="1"/>
  <c r="AP22" i="1"/>
  <c r="AP235" i="1"/>
  <c r="F205" i="1"/>
  <c r="Y26" i="1"/>
  <c r="F60" i="1"/>
  <c r="Y196" i="1"/>
  <c r="F174" i="1"/>
  <c r="AY161" i="1"/>
  <c r="V22" i="1"/>
  <c r="V235" i="1"/>
  <c r="F219" i="1"/>
  <c r="EC26" i="1"/>
  <c r="DP33" i="1"/>
  <c r="FW26" i="1"/>
  <c r="EN33" i="1"/>
  <c r="CF26" i="1"/>
  <c r="AW33" i="1"/>
  <c r="Y110" i="1"/>
  <c r="F156" i="1"/>
  <c r="CA78" i="1"/>
  <c r="GO67" i="1"/>
  <c r="CC78" i="1" s="1"/>
  <c r="DQ161" i="1"/>
  <c r="P193" i="1"/>
  <c r="F92" i="1"/>
  <c r="R65" i="1"/>
  <c r="FZ161" i="1"/>
  <c r="EQ166" i="1"/>
  <c r="ED26" i="1"/>
  <c r="DQ33" i="1"/>
  <c r="DK26" i="1"/>
  <c r="P48" i="1"/>
  <c r="DK196" i="1"/>
  <c r="DH26" i="1"/>
  <c r="P36" i="1"/>
  <c r="DH196" i="1"/>
  <c r="AL65" i="1"/>
  <c r="Y78" i="1"/>
  <c r="EI18" i="1"/>
  <c r="P245" i="1"/>
  <c r="ET18" i="1"/>
  <c r="P248" i="1"/>
  <c r="DJ110" i="1"/>
  <c r="P143" i="1"/>
  <c r="P78" i="1"/>
  <c r="AC65" i="1"/>
  <c r="CE78" i="1"/>
  <c r="CF78" i="1"/>
  <c r="CH78" i="1"/>
  <c r="GA161" i="1"/>
  <c r="ER166" i="1"/>
  <c r="CA26" i="1"/>
  <c r="AR33" i="1"/>
  <c r="W65" i="1"/>
  <c r="F102" i="1"/>
  <c r="W196" i="1"/>
  <c r="F36" i="1"/>
  <c r="P26" i="1"/>
  <c r="EC110" i="1"/>
  <c r="DP129" i="1"/>
  <c r="R22" i="1"/>
  <c r="R235" i="1"/>
  <c r="F210" i="1"/>
  <c r="EP22" i="1"/>
  <c r="P203" i="1"/>
  <c r="EP235" i="1"/>
  <c r="EG18" i="1"/>
  <c r="P239" i="1"/>
  <c r="FZ110" i="1"/>
  <c r="EQ129" i="1"/>
  <c r="U65" i="1"/>
  <c r="F100" i="1"/>
  <c r="S161" i="1"/>
  <c r="F181" i="1"/>
  <c r="FX161" i="1"/>
  <c r="EO166" i="1"/>
  <c r="ES65" i="1"/>
  <c r="P98" i="1"/>
  <c r="ES196" i="1"/>
  <c r="X110" i="1"/>
  <c r="F155" i="1"/>
  <c r="FW161" i="1"/>
  <c r="EN166" i="1"/>
  <c r="EH161" i="1"/>
  <c r="P175" i="1"/>
  <c r="EH196" i="1"/>
  <c r="CB26" i="1"/>
  <c r="AS33" i="1"/>
  <c r="DM196" i="1"/>
  <c r="DP161" i="1"/>
  <c r="P192" i="1"/>
  <c r="AQ18" i="1"/>
  <c r="F245" i="1"/>
  <c r="FX110" i="1"/>
  <c r="EO129" i="1"/>
  <c r="F172" i="1"/>
  <c r="AW161" i="1"/>
  <c r="X22" i="1" l="1"/>
  <c r="F222" i="1"/>
  <c r="X235" i="1"/>
  <c r="EQ110" i="1"/>
  <c r="P137" i="1"/>
  <c r="F168" i="1"/>
  <c r="O161" i="1"/>
  <c r="FS110" i="1"/>
  <c r="EJ129" i="1"/>
  <c r="P177" i="1"/>
  <c r="ER161" i="1"/>
  <c r="ER196" i="1"/>
  <c r="DH65" i="1"/>
  <c r="P81" i="1"/>
  <c r="AW110" i="1"/>
  <c r="F135" i="1"/>
  <c r="DG110" i="1"/>
  <c r="P131" i="1"/>
  <c r="AT110" i="1"/>
  <c r="F147" i="1"/>
  <c r="AS26" i="1"/>
  <c r="F50" i="1"/>
  <c r="AR161" i="1"/>
  <c r="F194" i="1"/>
  <c r="DL22" i="1"/>
  <c r="DL235" i="1"/>
  <c r="P217" i="1"/>
  <c r="F131" i="1"/>
  <c r="O110" i="1"/>
  <c r="U18" i="1"/>
  <c r="F257" i="1"/>
  <c r="FU65" i="1"/>
  <c r="EL78" i="1"/>
  <c r="AR26" i="1"/>
  <c r="F61" i="1"/>
  <c r="DK22" i="1"/>
  <c r="P211" i="1"/>
  <c r="J16" i="2" s="1"/>
  <c r="DK235" i="1"/>
  <c r="V18" i="1"/>
  <c r="F258" i="1"/>
  <c r="F41" i="1"/>
  <c r="AY26" i="1"/>
  <c r="BA22" i="1"/>
  <c r="F216" i="1"/>
  <c r="BA235" i="1"/>
  <c r="DH22" i="1"/>
  <c r="DH235" i="1"/>
  <c r="P199" i="1"/>
  <c r="P174" i="1"/>
  <c r="EQ161" i="1"/>
  <c r="T22" i="1"/>
  <c r="F217" i="1"/>
  <c r="T235" i="1"/>
  <c r="Q18" i="1"/>
  <c r="F247" i="1"/>
  <c r="DP65" i="1"/>
  <c r="P104" i="1"/>
  <c r="DM22" i="1"/>
  <c r="DM235" i="1"/>
  <c r="P218" i="1"/>
  <c r="DN18" i="1"/>
  <c r="P258" i="1"/>
  <c r="CH65" i="1"/>
  <c r="AY78" i="1"/>
  <c r="R18" i="1"/>
  <c r="F249" i="1"/>
  <c r="F81" i="1"/>
  <c r="P65" i="1"/>
  <c r="AV110" i="1"/>
  <c r="F134" i="1"/>
  <c r="X65" i="1"/>
  <c r="F104" i="1"/>
  <c r="EP18" i="1"/>
  <c r="P242" i="1"/>
  <c r="EO26" i="1"/>
  <c r="P39" i="1"/>
  <c r="P35" i="1"/>
  <c r="DG26" i="1"/>
  <c r="O65" i="1"/>
  <c r="F80" i="1"/>
  <c r="DI18" i="1"/>
  <c r="P247" i="1"/>
  <c r="FS65" i="1"/>
  <c r="EJ78" i="1"/>
  <c r="AY110" i="1"/>
  <c r="F137" i="1"/>
  <c r="EJ161" i="1"/>
  <c r="P194" i="1"/>
  <c r="S65" i="1"/>
  <c r="F93" i="1"/>
  <c r="S196" i="1"/>
  <c r="DQ26" i="1"/>
  <c r="P60" i="1"/>
  <c r="DQ196" i="1"/>
  <c r="ES22" i="1"/>
  <c r="ES235" i="1"/>
  <c r="P216" i="1"/>
  <c r="H16" i="2" s="1"/>
  <c r="P155" i="1"/>
  <c r="DP110" i="1"/>
  <c r="Y22" i="1"/>
  <c r="Y235" i="1"/>
  <c r="F223" i="1"/>
  <c r="O196" i="1"/>
  <c r="P156" i="1"/>
  <c r="DQ110" i="1"/>
  <c r="EL110" i="1"/>
  <c r="P147" i="1"/>
  <c r="AU18" i="1"/>
  <c r="F254" i="1"/>
  <c r="FT110" i="1"/>
  <c r="EK129" i="1"/>
  <c r="P38" i="1"/>
  <c r="EN26" i="1"/>
  <c r="EN196" i="1"/>
  <c r="EH22" i="1"/>
  <c r="P205" i="1"/>
  <c r="EH235" i="1"/>
  <c r="EO110" i="1"/>
  <c r="P135" i="1"/>
  <c r="W16" i="2"/>
  <c r="F228" i="1"/>
  <c r="F232" i="1" s="1"/>
  <c r="DJ18" i="1"/>
  <c r="P249" i="1"/>
  <c r="EK33" i="1"/>
  <c r="FT26" i="1"/>
  <c r="AW26" i="1"/>
  <c r="F39" i="1"/>
  <c r="AZ22" i="1"/>
  <c r="F207" i="1"/>
  <c r="AZ235" i="1"/>
  <c r="P171" i="1"/>
  <c r="EN161" i="1"/>
  <c r="CF65" i="1"/>
  <c r="AW78" i="1"/>
  <c r="CE65" i="1"/>
  <c r="AV78" i="1"/>
  <c r="AV196" i="1" s="1"/>
  <c r="P172" i="1"/>
  <c r="EO161" i="1"/>
  <c r="P196" i="1"/>
  <c r="AX18" i="1"/>
  <c r="F242" i="1"/>
  <c r="DP26" i="1"/>
  <c r="P59" i="1"/>
  <c r="DP196" i="1"/>
  <c r="CC65" i="1"/>
  <c r="AT78" i="1"/>
  <c r="P41" i="1"/>
  <c r="EQ26" i="1"/>
  <c r="FX65" i="1"/>
  <c r="EO78" i="1"/>
  <c r="EO196" i="1" s="1"/>
  <c r="FS26" i="1"/>
  <c r="EJ33" i="1"/>
  <c r="P168" i="1"/>
  <c r="DG161" i="1"/>
  <c r="DO22" i="1"/>
  <c r="DO235" i="1"/>
  <c r="P220" i="1"/>
  <c r="CB110" i="1"/>
  <c r="AS129" i="1"/>
  <c r="AS196" i="1" s="1"/>
  <c r="EN110" i="1"/>
  <c r="P134" i="1"/>
  <c r="EN78" i="1"/>
  <c r="FW65" i="1"/>
  <c r="DQ65" i="1"/>
  <c r="P105" i="1"/>
  <c r="DG78" i="1"/>
  <c r="DG196" i="1" s="1"/>
  <c r="DT65" i="1"/>
  <c r="V16" i="2"/>
  <c r="F227" i="1"/>
  <c r="F231" i="1" s="1"/>
  <c r="CA110" i="1"/>
  <c r="AR129" i="1"/>
  <c r="CA65" i="1"/>
  <c r="AR78" i="1"/>
  <c r="AP18" i="1"/>
  <c r="F244" i="1"/>
  <c r="W22" i="1"/>
  <c r="W235" i="1"/>
  <c r="F220" i="1"/>
  <c r="Y65" i="1"/>
  <c r="F105" i="1"/>
  <c r="AV26" i="1"/>
  <c r="F38" i="1"/>
  <c r="FZ65" i="1"/>
  <c r="EQ78" i="1"/>
  <c r="EQ196" i="1" s="1"/>
  <c r="AV22" i="1" l="1"/>
  <c r="AV235" i="1"/>
  <c r="F201" i="1"/>
  <c r="EO22" i="1"/>
  <c r="EO235" i="1"/>
  <c r="P202" i="1"/>
  <c r="AS22" i="1"/>
  <c r="F213" i="1"/>
  <c r="AS235" i="1"/>
  <c r="DG22" i="1"/>
  <c r="P198" i="1"/>
  <c r="DG235" i="1"/>
  <c r="EQ22" i="1"/>
  <c r="P204" i="1"/>
  <c r="EQ235" i="1"/>
  <c r="EL65" i="1"/>
  <c r="P96" i="1"/>
  <c r="EL196" i="1"/>
  <c r="ER22" i="1"/>
  <c r="ER235" i="1"/>
  <c r="P207" i="1"/>
  <c r="EJ26" i="1"/>
  <c r="P61" i="1"/>
  <c r="EJ196" i="1"/>
  <c r="DH18" i="1"/>
  <c r="P238" i="1"/>
  <c r="G16" i="2"/>
  <c r="P227" i="1"/>
  <c r="P231" i="1" s="1"/>
  <c r="O22" i="1"/>
  <c r="O235" i="1"/>
  <c r="F198" i="1"/>
  <c r="EJ65" i="1"/>
  <c r="P106" i="1"/>
  <c r="EH18" i="1"/>
  <c r="P244" i="1"/>
  <c r="AW65" i="1"/>
  <c r="F84" i="1"/>
  <c r="AY65" i="1"/>
  <c r="F86" i="1"/>
  <c r="ES18" i="1"/>
  <c r="P255" i="1"/>
  <c r="AY196" i="1"/>
  <c r="DL18" i="1"/>
  <c r="P256" i="1"/>
  <c r="P157" i="1"/>
  <c r="EJ110" i="1"/>
  <c r="EK110" i="1"/>
  <c r="P146" i="1"/>
  <c r="DM18" i="1"/>
  <c r="P257" i="1"/>
  <c r="EQ65" i="1"/>
  <c r="P86" i="1"/>
  <c r="EN65" i="1"/>
  <c r="P83" i="1"/>
  <c r="Y18" i="1"/>
  <c r="F262" i="1"/>
  <c r="AZ18" i="1"/>
  <c r="F246" i="1"/>
  <c r="DP22" i="1"/>
  <c r="P222" i="1"/>
  <c r="DP235" i="1"/>
  <c r="S22" i="1"/>
  <c r="S235" i="1"/>
  <c r="F211" i="1"/>
  <c r="Y16" i="2" s="1"/>
  <c r="AR65" i="1"/>
  <c r="F106" i="1"/>
  <c r="AR110" i="1"/>
  <c r="F157" i="1"/>
  <c r="BA18" i="1"/>
  <c r="F255" i="1"/>
  <c r="AT65" i="1"/>
  <c r="F96" i="1"/>
  <c r="AT196" i="1"/>
  <c r="AW196" i="1"/>
  <c r="AV65" i="1"/>
  <c r="F83" i="1"/>
  <c r="EO65" i="1"/>
  <c r="P84" i="1"/>
  <c r="EN22" i="1"/>
  <c r="P201" i="1"/>
  <c r="EN235" i="1"/>
  <c r="DQ22" i="1"/>
  <c r="P223" i="1"/>
  <c r="DQ235" i="1"/>
  <c r="W18" i="1"/>
  <c r="F259" i="1"/>
  <c r="F146" i="1"/>
  <c r="AS110" i="1"/>
  <c r="DK18" i="1"/>
  <c r="P250" i="1"/>
  <c r="DG65" i="1"/>
  <c r="P80" i="1"/>
  <c r="EK26" i="1"/>
  <c r="P50" i="1"/>
  <c r="EK196" i="1"/>
  <c r="X18" i="1"/>
  <c r="F261" i="1"/>
  <c r="T18" i="1"/>
  <c r="F256" i="1"/>
  <c r="DO18" i="1"/>
  <c r="P259" i="1"/>
  <c r="P22" i="1"/>
  <c r="P235" i="1"/>
  <c r="F199" i="1"/>
  <c r="AR196" i="1"/>
  <c r="AR22" i="1" l="1"/>
  <c r="AR235" i="1"/>
  <c r="F224" i="1"/>
  <c r="EL22" i="1"/>
  <c r="P214" i="1"/>
  <c r="F16" i="2" s="1"/>
  <c r="EL235" i="1"/>
  <c r="P18" i="1"/>
  <c r="F238" i="1"/>
  <c r="DQ18" i="1"/>
  <c r="P262" i="1"/>
  <c r="T16" i="2"/>
  <c r="X16" i="2" s="1"/>
  <c r="AC16" i="2" s="1"/>
  <c r="F226" i="1"/>
  <c r="F230" i="1" s="1"/>
  <c r="F233" i="1" s="1"/>
  <c r="EJ22" i="1"/>
  <c r="P224" i="1"/>
  <c r="EJ235" i="1"/>
  <c r="EN18" i="1"/>
  <c r="P240" i="1"/>
  <c r="EO18" i="1"/>
  <c r="P241" i="1"/>
  <c r="O18" i="1"/>
  <c r="F237" i="1"/>
  <c r="AY22" i="1"/>
  <c r="F204" i="1"/>
  <c r="AY235" i="1"/>
  <c r="S18" i="1"/>
  <c r="F250" i="1"/>
  <c r="DG18" i="1"/>
  <c r="P237" i="1"/>
  <c r="AS18" i="1"/>
  <c r="F252" i="1"/>
  <c r="DP18" i="1"/>
  <c r="P261" i="1"/>
  <c r="EK22" i="1"/>
  <c r="P213" i="1"/>
  <c r="EK235" i="1"/>
  <c r="ER18" i="1"/>
  <c r="P246" i="1"/>
  <c r="AV18" i="1"/>
  <c r="F240" i="1"/>
  <c r="EQ18" i="1"/>
  <c r="P243" i="1"/>
  <c r="AW22" i="1"/>
  <c r="F202" i="1"/>
  <c r="AW235" i="1"/>
  <c r="AT22" i="1"/>
  <c r="F214" i="1"/>
  <c r="U16" i="2" s="1"/>
  <c r="AT235" i="1"/>
  <c r="EK18" i="1" l="1"/>
  <c r="P252" i="1"/>
  <c r="AW18" i="1"/>
  <c r="F241" i="1"/>
  <c r="E16" i="2"/>
  <c r="I16" i="2" s="1"/>
  <c r="N16" i="2" s="1"/>
  <c r="P226" i="1"/>
  <c r="P230" i="1" s="1"/>
  <c r="P233" i="1" s="1"/>
  <c r="EL18" i="1"/>
  <c r="P253" i="1"/>
  <c r="AY18" i="1"/>
  <c r="F243" i="1"/>
  <c r="EJ18" i="1"/>
  <c r="P263" i="1"/>
  <c r="AT18" i="1"/>
  <c r="F253" i="1"/>
  <c r="AR18" i="1"/>
  <c r="F263" i="1"/>
</calcChain>
</file>

<file path=xl/sharedStrings.xml><?xml version="1.0" encoding="utf-8"?>
<sst xmlns="http://schemas.openxmlformats.org/spreadsheetml/2006/main" count="4339" uniqueCount="321">
  <si>
    <t>Smeta.RU (Terminal)  (495) 974-1589</t>
  </si>
  <si>
    <t>_PS_</t>
  </si>
  <si>
    <t>Smeta.RU (Terminal)</t>
  </si>
  <si>
    <t/>
  </si>
  <si>
    <t>02-01-01 Установка РЩ-0,4 кВ (1 компл.)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</si>
  <si>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</si>
  <si>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</si>
  <si>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</si>
  <si>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</si>
  <si>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</si>
  <si>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</si>
  <si>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</si>
  <si>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</si>
  <si>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02-01-01</t>
  </si>
  <si>
    <t>Установка РЩ-0,4 кВ (1 компл.)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</si>
  <si>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</si>
  <si>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</si>
  <si>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</si>
  <si>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</si>
  <si>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</si>
  <si>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</si>
  <si>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</si>
  <si>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</si>
  <si>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</si>
  <si>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</si>
  <si>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</si>
  <si>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</si>
  <si>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</si>
  <si>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</si>
  <si>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</si>
  <si>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</si>
  <si>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</si>
  <si>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</si>
  <si>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</si>
  <si>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</si>
  <si>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</si>
  <si>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</si>
  <si>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</si>
  <si>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</si>
  <si>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</si>
  <si>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</si>
  <si>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</si>
  <si>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</si>
  <si>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</si>
  <si>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</si>
  <si>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</si>
  <si>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</si>
  <si>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</si>
  <si>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</si>
  <si>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</si>
  <si>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</si>
  <si>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</si>
  <si>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</si>
  <si>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</si>
  <si>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</si>
  <si>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</si>
  <si>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</si>
  <si>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</si>
  <si>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</si>
  <si>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</si>
  <si>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</si>
  <si>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</si>
  <si>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</si>
  <si>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</si>
  <si>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</si>
  <si>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</si>
  <si>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</si>
  <si>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</si>
  <si>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</si>
  <si>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</si>
  <si>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</si>
  <si>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</si>
  <si>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</si>
  <si>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</si>
  <si>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</si>
  <si>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</si>
  <si>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</si>
  <si>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</si>
  <si>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</si>
  <si>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</si>
  <si>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</si>
  <si>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</si>
  <si>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3</t>
  </si>
  <si>
    <t>4.8-64-3</t>
  </si>
  <si>
    <t>Изготовление и установка конструкции металлической под оборудование</t>
  </si>
  <si>
    <t>1 Т</t>
  </si>
  <si>
    <t>ТСН-2001.4 Доп. 79, Сб. 8, т. 64, поз. 3</t>
  </si>
  <si>
    <t>Монтаж оборудования</t>
  </si>
  <si>
    <t>ТСН-2001.4-8. Электротехнические установки</t>
  </si>
  <si>
    <t>ТСН-2001.4-8-1</t>
  </si>
  <si>
    <t>3,1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</si>
  <si>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</si>
  <si>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</si>
  <si>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</si>
  <si>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79, Р. 1, о. 1, поз. 1111</t>
  </si>
  <si>
    <t>3,2</t>
  </si>
  <si>
    <t>1.1-1-1107</t>
  </si>
  <si>
    <t>Прокат листовой, толщина до 4 мм, из стали углеродистой обыкновенного качества, кипящей</t>
  </si>
  <si>
    <t>ТСН-2001.1 Доп. 79, Р. 1, о. 1, поз. 1107</t>
  </si>
  <si>
    <t>4</t>
  </si>
  <si>
    <t>4.8-239-2</t>
  </si>
  <si>
    <t>Монтаж блоков управления и распределительных пунктов (шкафов) высотой до 1700 мм, блока управления открытого исполнения высотой и шириной до 1000х800 мм, устанавливаемого на металлическом основании</t>
  </si>
  <si>
    <t>1  ШТ.</t>
  </si>
  <si>
    <t>ТСН-2001.4 Доп. 68, Сб. 8, т. 239, поз. 2</t>
  </si>
  <si>
    <t>5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</si>
  <si>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</si>
  <si>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</si>
  <si>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ТСН-2001.4 Доп. 79, Сб. 8, т. 218, поз. 2</t>
  </si>
  <si>
    <t>Заземление</t>
  </si>
  <si>
    <t>6</t>
  </si>
  <si>
    <t>7</t>
  </si>
  <si>
    <t>8</t>
  </si>
  <si>
    <t>4.8-187-2</t>
  </si>
  <si>
    <t>Монтаж заземляющего проводника горизонтального из стали полосовой сечением 160 мм2</t>
  </si>
  <si>
    <t>100 м</t>
  </si>
  <si>
    <t>ТСН-2001.4 Доп. 79, Сб. 8, т. 187, поз. 2</t>
  </si>
  <si>
    <t>8,1</t>
  </si>
  <si>
    <t>1.1-1-1090</t>
  </si>
  <si>
    <t>Полоса из стали углеродистой обыкновенного качества, кипящей</t>
  </si>
  <si>
    <t>ТСН-2001.1 Доп. 79, Р. 1, о. 1, поз. 1090</t>
  </si>
  <si>
    <t>9</t>
  </si>
  <si>
    <t>4.8-186-1</t>
  </si>
  <si>
    <t>Монтаж заземлителя вертикального из угловой стали размером 50х50х5 мм</t>
  </si>
  <si>
    <t>10 шт.</t>
  </si>
  <si>
    <t>ТСН-2001.4 Доп. 79, Сб. 8, т. 186, поз. 1</t>
  </si>
  <si>
    <t>9,1</t>
  </si>
  <si>
    <t>10</t>
  </si>
  <si>
    <t>4.8-186-3</t>
  </si>
  <si>
    <t>Монтаж заземлителя вертикального из круглой стали диаметром 12 мм</t>
  </si>
  <si>
    <t>ТСН-2001.4 Доп. 79, Сб. 8, т. 186, поз. 3</t>
  </si>
  <si>
    <t>10,1</t>
  </si>
  <si>
    <t>1.1-1-1080</t>
  </si>
  <si>
    <t>Круг, квадрат горячекатаный из стали углеродистой обыкновенного качества, кипящей, размер 5-12 мм</t>
  </si>
  <si>
    <t>ТСН-2001.1 Доп. 79, Р. 1, о. 1, поз. 1080</t>
  </si>
  <si>
    <t>Новый раздел</t>
  </si>
  <si>
    <t>Оборудование</t>
  </si>
  <si>
    <t>11</t>
  </si>
  <si>
    <t>Цена поставщика</t>
  </si>
  <si>
    <t>РЩ-0,4 кВ согласно спецификации</t>
  </si>
  <si>
    <t>шт.</t>
  </si>
  <si>
    <t>1 оголовок</t>
  </si>
  <si>
    <t>Сметная стоимость оборудования</t>
  </si>
  <si>
    <t>ТСН-2001.13. Сметная стоимость оборудования</t>
  </si>
  <si>
    <t>ТСН-2001.13</t>
  </si>
  <si>
    <t>[140 000 /  7,66] +  3% Трансп +  1,2% Заг.скл</t>
  </si>
  <si>
    <t>1,2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</si>
  <si>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</si>
  <si>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</si>
  <si>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</si>
  <si>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</si>
  <si>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</si>
  <si>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</si>
  <si>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</si>
  <si>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</si>
  <si>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</si>
  <si>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</si>
  <si>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</si>
  <si>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</si>
  <si>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</si>
  <si>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</si>
  <si>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</si>
  <si>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</si>
  <si>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</si>
  <si>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</si>
  <si>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</si>
  <si>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</si>
  <si>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</si>
  <si>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</si>
  <si>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</si>
  <si>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</si>
  <si>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</si>
  <si>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</si>
  <si>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</si>
  <si>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</si>
  <si>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</si>
  <si>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</si>
  <si>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</si>
  <si>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</si>
  <si>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</si>
  <si>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</si>
  <si>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</si>
  <si>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</si>
  <si>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</si>
  <si>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</si>
  <si>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</si>
  <si>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</si>
  <si>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</si>
  <si>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</si>
  <si>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</si>
  <si>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</si>
  <si>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</si>
  <si>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</si>
  <si>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</si>
  <si>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</si>
  <si>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</si>
  <si>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</si>
  <si>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_OBSM_</t>
  </si>
  <si>
    <t>9999990008</t>
  </si>
  <si>
    <t>Трудозатраты рабочих</t>
  </si>
  <si>
    <t>чел.-ч.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</si>
  <si>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</si>
  <si>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</si>
  <si>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</si>
  <si>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</si>
  <si>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</si>
  <si>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</si>
  <si>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</si>
  <si>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</si>
  <si>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1.1-1-1330</t>
  </si>
  <si>
    <t>ТСН-2001.1 Доп. 79, Р. 1, о. 1, поз. 1330</t>
  </si>
  <si>
    <t>Цемент общестроительный ГОСТ 31108-2020, ГОСТ 30515-2013, портландцемент общего назначения, типа ЦЕМ 42,5 (марка 500)</t>
  </si>
  <si>
    <t>1.1-1-1669</t>
  </si>
  <si>
    <t>ТСН-2001.1 Доп. 79, Р. 1, о. 1, поз. 1669</t>
  </si>
  <si>
    <t>Электроды, типа Э-42А, диаметр от 4 до 6 мм</t>
  </si>
  <si>
    <t>1.1-1-766</t>
  </si>
  <si>
    <t>ТСН-2001.1 Доп. 79, Р. 1, о. 1, поз. 766</t>
  </si>
  <si>
    <t>Песок для строительных работ, рядовой (карьерный)</t>
  </si>
  <si>
    <t>м3</t>
  </si>
  <si>
    <t>1.7-5-238</t>
  </si>
  <si>
    <t>ТСН-2001.1 Доп. 79, Р. 7, о. 5, поз. 238</t>
  </si>
  <si>
    <t>Анкер-гильза распорный, с шестигранной головкой, из оцинкованной стали, для установки в бетон и кирпич, диаметр 8 мм, длина 40 мм, толщина прикрепляемой детали 10 мм</t>
  </si>
  <si>
    <t>100 шт.</t>
  </si>
  <si>
    <t>1.1-1-1577</t>
  </si>
  <si>
    <t>ТСН-2001.1 Доп. 79, Р. 1, о. 1, поз. 1577</t>
  </si>
  <si>
    <t>Эмаль пентафталевая, цветная, типа ПФ-115</t>
  </si>
  <si>
    <t>кг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</si>
  <si>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</si>
  <si>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</si>
  <si>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</si>
  <si>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</si>
  <si>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</si>
  <si>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</si>
  <si>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</si>
  <si>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</si>
  <si>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</si>
  <si>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1.1-1-1723</t>
  </si>
  <si>
    <t>ТСН-2001.1 Доп. 79, Р. 1, о. 1, поз. 1723</t>
  </si>
  <si>
    <t>Лента изоляционная, прорезиненная, односторонняя</t>
  </si>
  <si>
    <t>1.1-1-237</t>
  </si>
  <si>
    <t>ТСН-2001.1 Доп. 67, Р. 1, о. 1, поз. 237</t>
  </si>
  <si>
    <t>Дюбель с патроном</t>
  </si>
  <si>
    <t>1.1-1-238</t>
  </si>
  <si>
    <t>ТСН-2001.1 Доп. 73,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</si>
  <si>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</si>
  <si>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</si>
  <si>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</si>
  <si>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</si>
  <si>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</si>
  <si>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</si>
  <si>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</si>
  <si>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</si>
  <si>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</si>
  <si>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</si>
  <si>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</si>
  <si>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</si>
  <si>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79, Р. 21, о. 5, поз. 1181</t>
  </si>
  <si>
    <t>Бирка маркировочная для кабелей и проводов, типа У153 У3,5</t>
  </si>
  <si>
    <t>1000 шт.</t>
  </si>
  <si>
    <t>1.21-5-1655</t>
  </si>
  <si>
    <t>ТСН-2001.1 Доп. 67, Р. 21, о. 5, поз. 1655</t>
  </si>
  <si>
    <t>Перемычка гибкая, типа ПГС 50-280</t>
  </si>
  <si>
    <t>1.1-1-493</t>
  </si>
  <si>
    <t>ТСН-2001.1 Доп. 79, Р. 1, о. 1, поз. 493</t>
  </si>
  <si>
    <t>Лак битумный, типа БТ-577</t>
  </si>
  <si>
    <t>1297020000</t>
  </si>
  <si>
    <t>Болты строительные с гайками и шайбами (1297030000, 1610000000, 1620000000, 1680000000)</t>
  </si>
  <si>
    <t>3430000000</t>
  </si>
  <si>
    <t>Блоки управления открытого исполнения</t>
  </si>
  <si>
    <t>3422000000</t>
  </si>
  <si>
    <t>Выключатели автоматические одно-, двух-, трехполюсные, на ток до 100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</si>
  <si>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</si>
  <si>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</si>
  <si>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</si>
  <si>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</si>
  <si>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0902110000</t>
  </si>
  <si>
    <t>Сталь полосовая сечением 160 мм2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</si>
  <si>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</si>
  <si>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</si>
  <si>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</si>
  <si>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</si>
  <si>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</si>
  <si>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</si>
  <si>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</si>
  <si>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</si>
  <si>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</si>
  <si>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</si>
  <si>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</si>
  <si>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</si>
  <si>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</si>
  <si>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</si>
  <si>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</si>
  <si>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</si>
  <si>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</si>
  <si>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</si>
  <si>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</si>
  <si>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</si>
  <si>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</si>
  <si>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</si>
  <si>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</si>
  <si>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</si>
  <si>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</si>
  <si>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</si>
  <si>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</si>
  <si>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</si>
  <si>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</si>
  <si>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</si>
  <si>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</si>
  <si>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</si>
  <si>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</si>
  <si>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</si>
  <si>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</si>
  <si>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</si>
  <si>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</si>
  <si>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ЭМ</t>
  </si>
  <si>
    <t>в т.ч. ЗПМ</t>
  </si>
  <si>
    <t>МР</t>
  </si>
  <si>
    <r>
      <t>ОБОРУДОВАНИЕ:_x000D_
РЩ-0,4 кВ согласно спецификации</t>
    </r>
    <r>
      <rPr>
        <i/>
        <sz val="10"/>
        <color rgb="FF821E82"/>
        <rFont val="Arial"/>
        <family val="2"/>
        <charset val="204"/>
      </rPr>
      <t xml:space="preserve">
19 050,96 = [140 000 /  7,66]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</si>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</sst>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0" fontId="23" fillId="0" borderId="0" xfId="0" applyFont="1"/>
    <xf numFmtId="0" fontId="24" fillId="0" borderId="0" xfId="0" applyFont="1" applyAlignment="1">
      <alignment vertical="top"/>
    </xf>
    <xf numFmtId="0" fontId="13" fillId="0" borderId="1" xfId="0" applyFont="1" applyBorder="1"/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164" fontId="24" fillId="0" borderId="2" xfId="0" applyNumberFormat="1" applyFont="1" applyBorder="1" applyAlignment="1">
      <alignment horizontal="right" vertical="top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79"/>
  <sheetViews>
    <sheetView tabSelected="1" zoomScaleNormal="100" workbookViewId="0">
      <selection activeCell="AY19" sqref="AY19:BB2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.28515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1" t="s">
        <v>300</v>
      </c>
      <c r="K2" s="51"/>
    </row>
    <row r="3" spans="1:11" ht="15.75" x14ac:dyDescent="0.25">
      <c r="A3" s="52" t="s">
        <v>4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">
      <c r="A4" s="53" t="s">
        <v>280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52" t="str">
        <f>CONCATENATE( "ЛОКАЛЬНАЯ СМЕТА № ",IF(Source!F12&lt;&gt;"Новый объект", Source!F12, ""))</f>
        <v xml:space="preserve">ЛОКАЛЬНАЯ СМЕТА № 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x14ac:dyDescent="0.2">
      <c r="A9" s="56" t="s">
        <v>281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50" t="str">
        <f>CONCATENATE( "Основание: чертежи № ", Source!J12)</f>
        <v xml:space="preserve">Основание: чертежи № 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282</v>
      </c>
      <c r="J13" s="14" t="s">
        <v>283</v>
      </c>
      <c r="K13" s="12"/>
    </row>
    <row r="14" spans="1:11" ht="15" x14ac:dyDescent="0.25">
      <c r="A14" s="12"/>
      <c r="B14" s="12"/>
      <c r="C14" s="12"/>
      <c r="D14" s="12"/>
      <c r="E14" s="46" t="s">
        <v>284</v>
      </c>
      <c r="F14" s="46"/>
      <c r="G14" s="46"/>
      <c r="H14" s="46"/>
      <c r="I14" s="15">
        <f>I15+I16+I17+I18</f>
        <v>33.480000000000004</v>
      </c>
      <c r="J14" s="15">
        <f>J15+J16+J17+J18</f>
        <v>174.36</v>
      </c>
      <c r="K14" s="16" t="s">
        <v>317</v>
      </c>
    </row>
    <row r="15" spans="1:11" ht="14.25" x14ac:dyDescent="0.2">
      <c r="A15" s="12"/>
      <c r="B15" s="12"/>
      <c r="C15" s="12"/>
      <c r="D15" s="12"/>
      <c r="E15" s="47" t="s">
        <v>15</v>
      </c>
      <c r="F15" s="47"/>
      <c r="G15" s="47"/>
      <c r="H15" s="47"/>
      <c r="I15" s="17">
        <f>ROUND((Source!F252)/1000, 2)</f>
        <v>0.08</v>
      </c>
      <c r="J15" s="17">
        <f>ROUND((Source!P252)/1000, 2)</f>
        <v>5.41</v>
      </c>
      <c r="K15" s="12" t="s">
        <v>317</v>
      </c>
    </row>
    <row r="16" spans="1:11" ht="14.25" x14ac:dyDescent="0.2">
      <c r="A16" s="12"/>
      <c r="B16" s="12"/>
      <c r="C16" s="12"/>
      <c r="D16" s="12"/>
      <c r="E16" s="47" t="s">
        <v>285</v>
      </c>
      <c r="F16" s="47"/>
      <c r="G16" s="47"/>
      <c r="H16" s="47"/>
      <c r="I16" s="17">
        <f>ROUND((Source!F253)/1000, 2)</f>
        <v>1.08</v>
      </c>
      <c r="J16" s="17">
        <f>ROUND((Source!P253)/1000, 2)</f>
        <v>23.02</v>
      </c>
      <c r="K16" s="12" t="s">
        <v>317</v>
      </c>
    </row>
    <row r="17" spans="1:53" ht="14.25" x14ac:dyDescent="0.2">
      <c r="A17" s="12"/>
      <c r="B17" s="12"/>
      <c r="C17" s="12"/>
      <c r="D17" s="12"/>
      <c r="E17" s="47" t="s">
        <v>135</v>
      </c>
      <c r="F17" s="47"/>
      <c r="G17" s="47"/>
      <c r="H17" s="47"/>
      <c r="I17" s="17">
        <f>ROUND((Source!F244)/1000, 2)</f>
        <v>32.32</v>
      </c>
      <c r="J17" s="17">
        <f>ROUND((Source!P244)/1000, 2)</f>
        <v>145.93</v>
      </c>
      <c r="K17" s="12" t="s">
        <v>317</v>
      </c>
    </row>
    <row r="18" spans="1:53" ht="14.25" x14ac:dyDescent="0.2">
      <c r="A18" s="12"/>
      <c r="B18" s="12"/>
      <c r="C18" s="12"/>
      <c r="D18" s="12"/>
      <c r="E18" s="47" t="s">
        <v>286</v>
      </c>
      <c r="F18" s="47"/>
      <c r="G18" s="47"/>
      <c r="H18" s="47"/>
      <c r="I18" s="17">
        <f>ROUND((Source!F254+Source!F255)/1000, 2)</f>
        <v>0</v>
      </c>
      <c r="J18" s="17">
        <f>ROUND((Source!P254+Source!P255)/1000, 2)</f>
        <v>0</v>
      </c>
      <c r="K18" s="12" t="s">
        <v>317</v>
      </c>
    </row>
    <row r="19" spans="1:53" ht="14.25" x14ac:dyDescent="0.2">
      <c r="A19" s="12"/>
      <c r="B19" s="12"/>
      <c r="C19" s="12"/>
      <c r="D19" s="12"/>
      <c r="E19" s="47" t="s">
        <v>287</v>
      </c>
      <c r="F19" s="47"/>
      <c r="G19" s="47"/>
      <c r="H19" s="47"/>
      <c r="I19" s="17">
        <f>(Source!F250+ Source!F249)/1000</f>
        <v>0.17077999999999999</v>
      </c>
      <c r="J19" s="17">
        <f>((Source!P250 + Source!P249)/1000)</f>
        <v>10.395250000000001</v>
      </c>
      <c r="K19" s="12" t="s">
        <v>317</v>
      </c>
      <c r="AY19" s="34"/>
      <c r="AZ19" s="34"/>
      <c r="BA19" s="34"/>
    </row>
    <row r="20" spans="1:53" ht="14.25" x14ac:dyDescent="0.2">
      <c r="A20" s="12"/>
      <c r="B20" s="12"/>
      <c r="C20" s="12"/>
      <c r="D20" s="12"/>
      <c r="E20" s="47" t="s">
        <v>288</v>
      </c>
      <c r="F20" s="47"/>
      <c r="G20" s="47"/>
      <c r="H20" s="47"/>
      <c r="I20" s="17">
        <f>Source!F257</f>
        <v>13.94188072</v>
      </c>
      <c r="J20" s="17"/>
      <c r="K20" s="12" t="s">
        <v>199</v>
      </c>
      <c r="AY20" s="34"/>
      <c r="AZ20" s="34"/>
      <c r="BA20" s="34"/>
    </row>
    <row r="21" spans="1:53" ht="14.25" hidden="1" x14ac:dyDescent="0.2">
      <c r="A21" s="12"/>
      <c r="B21" s="12"/>
      <c r="C21" s="12"/>
      <c r="D21" s="12"/>
      <c r="E21" s="48" t="s">
        <v>289</v>
      </c>
      <c r="F21" s="48"/>
      <c r="G21" s="48"/>
      <c r="H21" s="48"/>
      <c r="I21" s="17"/>
      <c r="J21" s="17"/>
      <c r="K21" s="12"/>
    </row>
    <row r="22" spans="1:53" ht="14.25" hidden="1" x14ac:dyDescent="0.2">
      <c r="A22" s="12"/>
      <c r="B22" s="12"/>
      <c r="C22" s="12"/>
      <c r="D22" s="12"/>
      <c r="E22" s="49" t="s">
        <v>66</v>
      </c>
      <c r="F22" s="49"/>
      <c r="G22" s="49"/>
      <c r="H22" s="49"/>
      <c r="I22" s="17">
        <f>SUM(Y1:Y172)/1000</f>
        <v>0</v>
      </c>
      <c r="J22" s="17">
        <f>SUM(Z1:Z172)/1000</f>
        <v>0</v>
      </c>
      <c r="K22" s="12" t="s">
        <v>317</v>
      </c>
    </row>
    <row r="23" spans="1:53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53" ht="14.25" x14ac:dyDescent="0.2">
      <c r="A24" s="12" t="s">
        <v>301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53" ht="28.5" x14ac:dyDescent="0.2">
      <c r="A25" s="50" t="s">
        <v>302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AP25" s="21" t="s">
        <v>302</v>
      </c>
    </row>
    <row r="26" spans="1:53" ht="99.75" x14ac:dyDescent="0.2">
      <c r="A26" s="19" t="s">
        <v>290</v>
      </c>
      <c r="B26" s="19" t="s">
        <v>291</v>
      </c>
      <c r="C26" s="19" t="s">
        <v>292</v>
      </c>
      <c r="D26" s="19" t="s">
        <v>293</v>
      </c>
      <c r="E26" s="19" t="s">
        <v>294</v>
      </c>
      <c r="F26" s="19" t="s">
        <v>295</v>
      </c>
      <c r="G26" s="20" t="s">
        <v>296</v>
      </c>
      <c r="H26" s="20" t="s">
        <v>297</v>
      </c>
      <c r="I26" s="19" t="s">
        <v>303</v>
      </c>
      <c r="J26" s="19" t="s">
        <v>298</v>
      </c>
      <c r="K26" s="19" t="s">
        <v>299</v>
      </c>
    </row>
    <row r="27" spans="1:53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53" ht="16.5" x14ac:dyDescent="0.2">
      <c r="A29" s="45" t="str">
        <f>CONCATENATE("Локальная смета: ",IF(Source!G20&lt;&gt;"Новая локальная смета", Source!G20, ""))</f>
        <v>Локальная смета: Установка РЩ-0,4 кВ (1 компл.)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1" spans="1:53" ht="16.5" x14ac:dyDescent="0.2">
      <c r="A31" s="45" t="str">
        <f>CONCATENATE("Раздел: ",IF(Source!G24&lt;&gt;"Новый раздел", Source!G24, ""))</f>
        <v>Раздел: Строительные работы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spans="1:53" ht="42.75" x14ac:dyDescent="0.2">
      <c r="A32" s="22">
        <v>1</v>
      </c>
      <c r="B32" s="22" t="str">
        <f>Source!F28</f>
        <v>3.1-51-1</v>
      </c>
      <c r="C32" s="22" t="s">
        <v>18</v>
      </c>
      <c r="D32" s="24" t="str">
        <f>Source!H28</f>
        <v>100 м3 грунта</v>
      </c>
      <c r="E32" s="23">
        <f>Source!I28</f>
        <v>2E-3</v>
      </c>
      <c r="F32" s="26"/>
      <c r="G32" s="25"/>
      <c r="H32" s="23"/>
      <c r="I32" s="26"/>
      <c r="J32" s="23"/>
      <c r="K32" s="26"/>
      <c r="Q32">
        <f>Source!X28</f>
        <v>3.64</v>
      </c>
      <c r="R32">
        <f>Source!X29</f>
        <v>252.69</v>
      </c>
      <c r="S32">
        <f>Source!Y28</f>
        <v>1.64</v>
      </c>
      <c r="T32">
        <f>Source!Y29</f>
        <v>113.57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29" x14ac:dyDescent="0.2">
      <c r="C33" s="27" t="str">
        <f>"Объем: "&amp;Source!I28&amp;"=0,2/"&amp;"100"</f>
        <v>Объем: 0,002=0,2/100</v>
      </c>
    </row>
    <row r="34" spans="1:29" ht="14.25" x14ac:dyDescent="0.2">
      <c r="A34" s="22"/>
      <c r="B34" s="22"/>
      <c r="C34" s="22" t="s">
        <v>304</v>
      </c>
      <c r="D34" s="24"/>
      <c r="E34" s="23"/>
      <c r="F34" s="26">
        <f>Source!AO28</f>
        <v>2042.62</v>
      </c>
      <c r="G34" s="25" t="str">
        <f>Source!DG28</f>
        <v/>
      </c>
      <c r="H34" s="23">
        <f>Source!AV29</f>
        <v>1.248</v>
      </c>
      <c r="I34" s="26">
        <f>Source!S28</f>
        <v>4.09</v>
      </c>
      <c r="J34" s="23">
        <f>IF(Source!BA29&lt;&gt; 0, Source!BA29, 1)</f>
        <v>55.67</v>
      </c>
      <c r="K34" s="26">
        <f>Source!S29</f>
        <v>283.92</v>
      </c>
    </row>
    <row r="35" spans="1:29" ht="14.25" x14ac:dyDescent="0.2">
      <c r="A35" s="22"/>
      <c r="B35" s="22"/>
      <c r="C35" s="22" t="s">
        <v>305</v>
      </c>
      <c r="D35" s="24" t="s">
        <v>306</v>
      </c>
      <c r="E35" s="23">
        <f>Source!BZ29</f>
        <v>89</v>
      </c>
      <c r="F35" s="26"/>
      <c r="G35" s="25"/>
      <c r="H35" s="23"/>
      <c r="I35" s="26">
        <f>SUM(Q32:Q34)</f>
        <v>3.64</v>
      </c>
      <c r="J35" s="23">
        <f>Source!AT29</f>
        <v>89</v>
      </c>
      <c r="K35" s="26">
        <f>SUM(R32:R34)</f>
        <v>252.69</v>
      </c>
    </row>
    <row r="36" spans="1:29" ht="14.25" x14ac:dyDescent="0.2">
      <c r="A36" s="22"/>
      <c r="B36" s="22"/>
      <c r="C36" s="22" t="s">
        <v>307</v>
      </c>
      <c r="D36" s="24" t="s">
        <v>306</v>
      </c>
      <c r="E36" s="23">
        <f>Source!CA29</f>
        <v>40</v>
      </c>
      <c r="F36" s="26"/>
      <c r="G36" s="25"/>
      <c r="H36" s="23"/>
      <c r="I36" s="26">
        <f>SUM(S32:S35)</f>
        <v>1.64</v>
      </c>
      <c r="J36" s="23">
        <f>Source!AU29</f>
        <v>40</v>
      </c>
      <c r="K36" s="26">
        <f>SUM(T32:T35)</f>
        <v>113.57</v>
      </c>
    </row>
    <row r="37" spans="1:29" ht="14.25" x14ac:dyDescent="0.2">
      <c r="A37" s="28"/>
      <c r="B37" s="28"/>
      <c r="C37" s="28" t="s">
        <v>308</v>
      </c>
      <c r="D37" s="29" t="s">
        <v>309</v>
      </c>
      <c r="E37" s="30">
        <f>Source!AQ28</f>
        <v>192.7</v>
      </c>
      <c r="F37" s="31"/>
      <c r="G37" s="32" t="str">
        <f>Source!DI28</f>
        <v/>
      </c>
      <c r="H37" s="30">
        <f>Source!AV29</f>
        <v>1.248</v>
      </c>
      <c r="I37" s="31">
        <f>Source!U28</f>
        <v>0.38539999999999996</v>
      </c>
      <c r="J37" s="30"/>
      <c r="K37" s="31"/>
    </row>
    <row r="38" spans="1:29" ht="15" x14ac:dyDescent="0.2">
      <c r="C38" s="33" t="s">
        <v>310</v>
      </c>
      <c r="H38" s="58">
        <f>I34+I35+I36+0</f>
        <v>9.370000000000001</v>
      </c>
      <c r="I38" s="58"/>
      <c r="J38" s="58">
        <f>K34+K35+K36+0</f>
        <v>650.18000000000006</v>
      </c>
      <c r="K38" s="58"/>
      <c r="O38" s="34">
        <f>I34+I35+I36+0</f>
        <v>9.370000000000001</v>
      </c>
      <c r="P38" s="34">
        <f>K34+K35+K36+0</f>
        <v>650.18000000000006</v>
      </c>
    </row>
    <row r="40" spans="1:29" ht="28.5" x14ac:dyDescent="0.2">
      <c r="A40" s="22">
        <v>2</v>
      </c>
      <c r="B40" s="22" t="str">
        <f>Source!F30</f>
        <v>3.1-53-1</v>
      </c>
      <c r="C40" s="22" t="s">
        <v>25</v>
      </c>
      <c r="D40" s="24" t="str">
        <f>Source!H30</f>
        <v>100 м3 грунта</v>
      </c>
      <c r="E40" s="23">
        <f>Source!I30</f>
        <v>2E-3</v>
      </c>
      <c r="F40" s="26"/>
      <c r="G40" s="25"/>
      <c r="H40" s="23"/>
      <c r="I40" s="26"/>
      <c r="J40" s="23"/>
      <c r="K40" s="26"/>
      <c r="Q40">
        <f>Source!X30</f>
        <v>1.87</v>
      </c>
      <c r="R40">
        <f>Source!X31</f>
        <v>129.82</v>
      </c>
      <c r="S40">
        <f>Source!Y30</f>
        <v>0.84</v>
      </c>
      <c r="T40">
        <f>Source!Y31</f>
        <v>58.34</v>
      </c>
      <c r="U40">
        <f>ROUND((175/100)*ROUND(Source!R30, 2), 2)</f>
        <v>0</v>
      </c>
      <c r="V40">
        <f>ROUND((0/100)*ROUND(Source!R31, 2), 2)</f>
        <v>0</v>
      </c>
      <c r="AC40">
        <v>0</v>
      </c>
    </row>
    <row r="41" spans="1:29" x14ac:dyDescent="0.2">
      <c r="C41" s="27" t="str">
        <f>"Объем: "&amp;Source!I30&amp;"=0,2/"&amp;"100"</f>
        <v>Объем: 0,002=0,2/100</v>
      </c>
    </row>
    <row r="42" spans="1:29" ht="14.25" x14ac:dyDescent="0.2">
      <c r="A42" s="22"/>
      <c r="B42" s="22"/>
      <c r="C42" s="22" t="s">
        <v>304</v>
      </c>
      <c r="D42" s="24"/>
      <c r="E42" s="23"/>
      <c r="F42" s="26">
        <f>Source!AO30</f>
        <v>1051.1300000000001</v>
      </c>
      <c r="G42" s="25" t="str">
        <f>Source!DG30</f>
        <v/>
      </c>
      <c r="H42" s="23">
        <f>Source!AV31</f>
        <v>1.248</v>
      </c>
      <c r="I42" s="26">
        <f>Source!S30</f>
        <v>2.1</v>
      </c>
      <c r="J42" s="23">
        <f>IF(Source!BA31&lt;&gt; 0, Source!BA31, 1)</f>
        <v>55.67</v>
      </c>
      <c r="K42" s="26">
        <f>Source!S31</f>
        <v>145.86000000000001</v>
      </c>
    </row>
    <row r="43" spans="1:29" ht="14.25" x14ac:dyDescent="0.2">
      <c r="A43" s="22"/>
      <c r="B43" s="22"/>
      <c r="C43" s="22" t="s">
        <v>305</v>
      </c>
      <c r="D43" s="24" t="s">
        <v>306</v>
      </c>
      <c r="E43" s="23">
        <f>Source!BZ31</f>
        <v>89</v>
      </c>
      <c r="F43" s="26"/>
      <c r="G43" s="25"/>
      <c r="H43" s="23"/>
      <c r="I43" s="26">
        <f>SUM(Q40:Q42)</f>
        <v>1.87</v>
      </c>
      <c r="J43" s="23">
        <f>Source!AT31</f>
        <v>89</v>
      </c>
      <c r="K43" s="26">
        <f>SUM(R40:R42)</f>
        <v>129.82</v>
      </c>
    </row>
    <row r="44" spans="1:29" ht="14.25" x14ac:dyDescent="0.2">
      <c r="A44" s="22"/>
      <c r="B44" s="22"/>
      <c r="C44" s="22" t="s">
        <v>307</v>
      </c>
      <c r="D44" s="24" t="s">
        <v>306</v>
      </c>
      <c r="E44" s="23">
        <f>Source!CA31</f>
        <v>40</v>
      </c>
      <c r="F44" s="26"/>
      <c r="G44" s="25"/>
      <c r="H44" s="23"/>
      <c r="I44" s="26">
        <f>SUM(S40:S43)</f>
        <v>0.84</v>
      </c>
      <c r="J44" s="23">
        <f>Source!AU31</f>
        <v>40</v>
      </c>
      <c r="K44" s="26">
        <f>SUM(T40:T43)</f>
        <v>58.34</v>
      </c>
    </row>
    <row r="45" spans="1:29" ht="14.25" x14ac:dyDescent="0.2">
      <c r="A45" s="28"/>
      <c r="B45" s="28"/>
      <c r="C45" s="28" t="s">
        <v>308</v>
      </c>
      <c r="D45" s="29" t="s">
        <v>309</v>
      </c>
      <c r="E45" s="30">
        <f>Source!AQ30</f>
        <v>107.04</v>
      </c>
      <c r="F45" s="31"/>
      <c r="G45" s="32" t="str">
        <f>Source!DI30</f>
        <v/>
      </c>
      <c r="H45" s="30">
        <f>Source!AV31</f>
        <v>1.248</v>
      </c>
      <c r="I45" s="31">
        <f>Source!U30</f>
        <v>0.21408000000000002</v>
      </c>
      <c r="J45" s="30"/>
      <c r="K45" s="31"/>
    </row>
    <row r="46" spans="1:29" ht="15" x14ac:dyDescent="0.2">
      <c r="C46" s="33" t="s">
        <v>310</v>
      </c>
      <c r="H46" s="58">
        <f>I42+I43+I44+0</f>
        <v>4.8100000000000005</v>
      </c>
      <c r="I46" s="58"/>
      <c r="J46" s="58">
        <f>K42+K43+K44+0</f>
        <v>334.02</v>
      </c>
      <c r="K46" s="58"/>
      <c r="O46" s="34">
        <f>I42+I43+I44+0</f>
        <v>4.8100000000000005</v>
      </c>
      <c r="P46" s="34">
        <f>K42+K43+K44+0</f>
        <v>334.02</v>
      </c>
    </row>
    <row r="49" spans="1:29" ht="15" x14ac:dyDescent="0.25">
      <c r="A49" s="61" t="str">
        <f>CONCATENATE("Итого по разделу: ",IF(Source!G33&lt;&gt;"Новый раздел", Source!G33, ""))</f>
        <v>Итого по разделу: Строительные работы</v>
      </c>
      <c r="B49" s="61"/>
      <c r="C49" s="61"/>
      <c r="D49" s="61"/>
      <c r="E49" s="61"/>
      <c r="F49" s="61"/>
      <c r="G49" s="61"/>
      <c r="H49" s="59">
        <f>SUM(O31:O48)</f>
        <v>14.180000000000001</v>
      </c>
      <c r="I49" s="60"/>
      <c r="J49" s="59">
        <f>SUM(P31:P48)</f>
        <v>984.2</v>
      </c>
      <c r="K49" s="60"/>
    </row>
    <row r="50" spans="1:29" hidden="1" x14ac:dyDescent="0.2">
      <c r="A50" t="s">
        <v>311</v>
      </c>
      <c r="I50">
        <f>SUM(W31:W49)</f>
        <v>0</v>
      </c>
      <c r="J50">
        <f>SUM(X31:X49)</f>
        <v>0</v>
      </c>
    </row>
    <row r="51" spans="1:29" hidden="1" x14ac:dyDescent="0.2">
      <c r="A51" t="s">
        <v>312</v>
      </c>
      <c r="I51">
        <f>SUM(Y31:Y50)</f>
        <v>0</v>
      </c>
      <c r="J51">
        <f>SUM(Z31:Z50)</f>
        <v>0</v>
      </c>
    </row>
    <row r="53" spans="1:29" ht="16.5" x14ac:dyDescent="0.2">
      <c r="A53" s="45" t="str">
        <f>CONCATENATE("Раздел: ",IF(Source!G63&lt;&gt;"Новый раздел", Source!G63, ""))</f>
        <v>Раздел: Монтажные работы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spans="1:29" ht="28.5" x14ac:dyDescent="0.2">
      <c r="A54" s="22">
        <v>3</v>
      </c>
      <c r="B54" s="22" t="str">
        <f>Source!F67</f>
        <v>4.8-64-3</v>
      </c>
      <c r="C54" s="22" t="s">
        <v>84</v>
      </c>
      <c r="D54" s="24" t="str">
        <f>Source!H67</f>
        <v>1 Т</v>
      </c>
      <c r="E54" s="23">
        <f>Source!I67</f>
        <v>4.2737700000000003E-2</v>
      </c>
      <c r="F54" s="26"/>
      <c r="G54" s="25"/>
      <c r="H54" s="23"/>
      <c r="I54" s="26"/>
      <c r="J54" s="23"/>
      <c r="K54" s="26"/>
      <c r="Q54">
        <f>Source!X67</f>
        <v>28.88</v>
      </c>
      <c r="R54">
        <f>Source!X68</f>
        <v>1683.17</v>
      </c>
      <c r="S54">
        <f>Source!Y67</f>
        <v>15.18</v>
      </c>
      <c r="T54">
        <f>Source!Y68</f>
        <v>884.97</v>
      </c>
      <c r="U54">
        <f>ROUND((175/100)*ROUND(Source!R67, 2), 2)</f>
        <v>1.51</v>
      </c>
      <c r="V54">
        <f>ROUND((0/100)*ROUND(Source!R68, 2), 2)</f>
        <v>0</v>
      </c>
      <c r="AC54">
        <v>0</v>
      </c>
    </row>
    <row r="55" spans="1:29" ht="38.25" x14ac:dyDescent="0.2">
      <c r="C55" s="27" t="str">
        <f>"Объем: "&amp;Source!I67&amp;"=(3,77*"&amp;"9+"&amp;"23,55*"&amp;"0,26+"&amp;"23,55*"&amp;"0,114)/"&amp;"1000"</f>
        <v>Объем: 0,0427377=(3,77*9+23,55*0,26+23,55*0,114)/1000</v>
      </c>
    </row>
    <row r="56" spans="1:29" ht="14.25" x14ac:dyDescent="0.2">
      <c r="A56" s="22"/>
      <c r="B56" s="22"/>
      <c r="C56" s="22" t="s">
        <v>304</v>
      </c>
      <c r="D56" s="24"/>
      <c r="E56" s="23"/>
      <c r="F56" s="26">
        <f>Source!AO67</f>
        <v>676.43</v>
      </c>
      <c r="G56" s="25" t="str">
        <f>Source!DG67</f>
        <v/>
      </c>
      <c r="H56" s="23">
        <f>Source!AV68</f>
        <v>1.0469999999999999</v>
      </c>
      <c r="I56" s="26">
        <f>Source!S67</f>
        <v>28.91</v>
      </c>
      <c r="J56" s="23">
        <f>IF(Source!BA68&lt;&gt; 0, Source!BA68, 1)</f>
        <v>55.67</v>
      </c>
      <c r="K56" s="26">
        <f>Source!S68</f>
        <v>1685.13</v>
      </c>
    </row>
    <row r="57" spans="1:29" ht="14.25" x14ac:dyDescent="0.2">
      <c r="A57" s="22"/>
      <c r="B57" s="22"/>
      <c r="C57" s="22" t="s">
        <v>313</v>
      </c>
      <c r="D57" s="24"/>
      <c r="E57" s="23"/>
      <c r="F57" s="26">
        <f>Source!AM67</f>
        <v>225.89</v>
      </c>
      <c r="G57" s="25" t="str">
        <f>Source!DE67</f>
        <v/>
      </c>
      <c r="H57" s="23">
        <f>Source!AV68</f>
        <v>1.0469999999999999</v>
      </c>
      <c r="I57" s="26">
        <f>Source!Q67</f>
        <v>9.65</v>
      </c>
      <c r="J57" s="23">
        <f>IF(Source!BB68&lt;&gt; 0, Source!BB68, 1)</f>
        <v>15.22</v>
      </c>
      <c r="K57" s="26">
        <f>Source!Q68</f>
        <v>153.87</v>
      </c>
    </row>
    <row r="58" spans="1:29" ht="14.25" x14ac:dyDescent="0.2">
      <c r="A58" s="22"/>
      <c r="B58" s="22"/>
      <c r="C58" s="22" t="s">
        <v>314</v>
      </c>
      <c r="D58" s="24"/>
      <c r="E58" s="23"/>
      <c r="F58" s="26">
        <f>Source!AN67</f>
        <v>20.190000000000001</v>
      </c>
      <c r="G58" s="25" t="str">
        <f>Source!DF67</f>
        <v/>
      </c>
      <c r="H58" s="23">
        <f>Source!AV68</f>
        <v>1.0469999999999999</v>
      </c>
      <c r="I58" s="35">
        <f>Source!R67</f>
        <v>0.86</v>
      </c>
      <c r="J58" s="23">
        <f>IF(Source!BS68&lt;&gt; 0, Source!BS68, 1)</f>
        <v>55.67</v>
      </c>
      <c r="K58" s="35">
        <f>Source!R68</f>
        <v>50.1</v>
      </c>
    </row>
    <row r="59" spans="1:29" ht="14.25" x14ac:dyDescent="0.2">
      <c r="A59" s="22"/>
      <c r="B59" s="22"/>
      <c r="C59" s="22" t="s">
        <v>315</v>
      </c>
      <c r="D59" s="24"/>
      <c r="E59" s="23"/>
      <c r="F59" s="26">
        <f>Source!AL67</f>
        <v>296.94</v>
      </c>
      <c r="G59" s="25" t="str">
        <f>Source!DD67</f>
        <v/>
      </c>
      <c r="H59" s="23">
        <f>Source!AW68</f>
        <v>1</v>
      </c>
      <c r="I59" s="26">
        <f>Source!P67</f>
        <v>12.69</v>
      </c>
      <c r="J59" s="23">
        <f>IF(Source!BC68&lt;&gt; 0, Source!BC68, 1)</f>
        <v>17.440000000000001</v>
      </c>
      <c r="K59" s="26">
        <f>Source!P68</f>
        <v>221.31</v>
      </c>
    </row>
    <row r="60" spans="1:29" ht="42.75" x14ac:dyDescent="0.2">
      <c r="A60" s="22" t="s">
        <v>90</v>
      </c>
      <c r="B60" s="22" t="str">
        <f>Source!F69</f>
        <v>1.1-1-1111</v>
      </c>
      <c r="C60" s="22" t="s">
        <v>92</v>
      </c>
      <c r="D60" s="24" t="str">
        <f>Source!H69</f>
        <v>т</v>
      </c>
      <c r="E60" s="23">
        <f>Source!I69</f>
        <v>3.3930000000000002E-2</v>
      </c>
      <c r="F60" s="26">
        <f>Source!AK69</f>
        <v>7870.3</v>
      </c>
      <c r="G60" s="36" t="s">
        <v>3</v>
      </c>
      <c r="H60" s="23">
        <f>Source!AW70</f>
        <v>1</v>
      </c>
      <c r="I60" s="26">
        <f>Source!O69</f>
        <v>267.04000000000002</v>
      </c>
      <c r="J60" s="23">
        <f>IF(Source!BC70&lt;&gt; 0, Source!BC70, 1)</f>
        <v>3.13</v>
      </c>
      <c r="K60" s="26">
        <f>Source!O70</f>
        <v>835.84</v>
      </c>
      <c r="Q60">
        <f>Source!X69</f>
        <v>0</v>
      </c>
      <c r="R60">
        <f>Source!X70</f>
        <v>0</v>
      </c>
      <c r="S60">
        <f>Source!Y69</f>
        <v>0</v>
      </c>
      <c r="T60">
        <f>Source!Y70</f>
        <v>0</v>
      </c>
      <c r="U60">
        <f>ROUND((175/100)*ROUND(Source!R69, 2), 2)</f>
        <v>0</v>
      </c>
      <c r="V60">
        <f>ROUND((0/100)*ROUND(Source!R70, 2), 2)</f>
        <v>0</v>
      </c>
      <c r="AC60">
        <v>3</v>
      </c>
    </row>
    <row r="61" spans="1:29" ht="42.75" x14ac:dyDescent="0.2">
      <c r="A61" s="22" t="s">
        <v>95</v>
      </c>
      <c r="B61" s="22" t="str">
        <f>Source!F71</f>
        <v>1.1-1-1107</v>
      </c>
      <c r="C61" s="22" t="s">
        <v>97</v>
      </c>
      <c r="D61" s="24" t="str">
        <f>Source!H71</f>
        <v>т</v>
      </c>
      <c r="E61" s="23">
        <f>Source!I71</f>
        <v>8.8076999999999999E-3</v>
      </c>
      <c r="F61" s="26">
        <f>Source!AK71</f>
        <v>6855.56</v>
      </c>
      <c r="G61" s="36" t="s">
        <v>3</v>
      </c>
      <c r="H61" s="23">
        <f>Source!AW72</f>
        <v>1</v>
      </c>
      <c r="I61" s="26">
        <f>Source!O71</f>
        <v>60.38</v>
      </c>
      <c r="J61" s="23">
        <f>IF(Source!BC72&lt;&gt; 0, Source!BC72, 1)</f>
        <v>4.24</v>
      </c>
      <c r="K61" s="26">
        <f>Source!O72</f>
        <v>256.01</v>
      </c>
      <c r="Q61">
        <f>Source!X71</f>
        <v>0</v>
      </c>
      <c r="R61">
        <f>Source!X72</f>
        <v>0</v>
      </c>
      <c r="S61">
        <f>Source!Y71</f>
        <v>0</v>
      </c>
      <c r="T61">
        <f>Source!Y72</f>
        <v>0</v>
      </c>
      <c r="U61">
        <f>ROUND((175/100)*ROUND(Source!R71, 2), 2)</f>
        <v>0</v>
      </c>
      <c r="V61">
        <f>ROUND((0/100)*ROUND(Source!R72, 2), 2)</f>
        <v>0</v>
      </c>
      <c r="AC61">
        <v>3</v>
      </c>
    </row>
    <row r="62" spans="1:29" ht="14.25" x14ac:dyDescent="0.2">
      <c r="A62" s="22"/>
      <c r="B62" s="22"/>
      <c r="C62" s="22" t="s">
        <v>305</v>
      </c>
      <c r="D62" s="24" t="s">
        <v>306</v>
      </c>
      <c r="E62" s="23">
        <f>Source!BZ68</f>
        <v>97</v>
      </c>
      <c r="F62" s="26"/>
      <c r="G62" s="25"/>
      <c r="H62" s="23"/>
      <c r="I62" s="26">
        <f>SUM(Q54:Q61)</f>
        <v>28.88</v>
      </c>
      <c r="J62" s="23">
        <f>Source!AT68</f>
        <v>97</v>
      </c>
      <c r="K62" s="26">
        <f>SUM(R54:R61)</f>
        <v>1683.17</v>
      </c>
    </row>
    <row r="63" spans="1:29" ht="14.25" x14ac:dyDescent="0.2">
      <c r="A63" s="22"/>
      <c r="B63" s="22"/>
      <c r="C63" s="22" t="s">
        <v>307</v>
      </c>
      <c r="D63" s="24" t="s">
        <v>306</v>
      </c>
      <c r="E63" s="23">
        <f>Source!CA68</f>
        <v>51</v>
      </c>
      <c r="F63" s="26"/>
      <c r="G63" s="25"/>
      <c r="H63" s="23"/>
      <c r="I63" s="26">
        <f>SUM(S54:S62)</f>
        <v>15.18</v>
      </c>
      <c r="J63" s="23">
        <f>Source!AU68</f>
        <v>51</v>
      </c>
      <c r="K63" s="26">
        <f>SUM(T54:T62)</f>
        <v>884.97</v>
      </c>
    </row>
    <row r="64" spans="1:29" ht="14.25" x14ac:dyDescent="0.2">
      <c r="A64" s="28"/>
      <c r="B64" s="28"/>
      <c r="C64" s="28" t="s">
        <v>308</v>
      </c>
      <c r="D64" s="29" t="s">
        <v>309</v>
      </c>
      <c r="E64" s="30">
        <f>Source!AQ67</f>
        <v>53.6</v>
      </c>
      <c r="F64" s="31"/>
      <c r="G64" s="32" t="str">
        <f>Source!DI67</f>
        <v/>
      </c>
      <c r="H64" s="30">
        <f>Source!AV68</f>
        <v>1.0469999999999999</v>
      </c>
      <c r="I64" s="31">
        <f>Source!U67</f>
        <v>2.2907407200000001</v>
      </c>
      <c r="J64" s="30"/>
      <c r="K64" s="31"/>
    </row>
    <row r="65" spans="1:29" ht="15" x14ac:dyDescent="0.2">
      <c r="C65" s="33" t="s">
        <v>310</v>
      </c>
      <c r="H65" s="58">
        <f>I56+I57+I59+I62+I63+SUM(I60:I61)</f>
        <v>422.73</v>
      </c>
      <c r="I65" s="58"/>
      <c r="J65" s="58">
        <f>K56+K57+K59+K62+K63+SUM(K60:K61)</f>
        <v>5720.2999999999993</v>
      </c>
      <c r="K65" s="58"/>
      <c r="O65" s="34">
        <f>I56+I57+I59+I62+I63+SUM(I60:I61)</f>
        <v>422.73</v>
      </c>
      <c r="P65" s="34">
        <f>K56+K57+K59+K62+K63+SUM(K60:K61)</f>
        <v>5720.2999999999993</v>
      </c>
    </row>
    <row r="67" spans="1:29" ht="99.75" x14ac:dyDescent="0.2">
      <c r="A67" s="22">
        <v>4</v>
      </c>
      <c r="B67" s="22" t="str">
        <f>Source!F73</f>
        <v>4.8-239-2</v>
      </c>
      <c r="C67" s="22" t="s">
        <v>101</v>
      </c>
      <c r="D67" s="24" t="str">
        <f>Source!H73</f>
        <v>1  ШТ.</v>
      </c>
      <c r="E67" s="23">
        <f>Source!I73</f>
        <v>1</v>
      </c>
      <c r="F67" s="26"/>
      <c r="G67" s="25"/>
      <c r="H67" s="23"/>
      <c r="I67" s="26"/>
      <c r="J67" s="23"/>
      <c r="K67" s="26"/>
      <c r="Q67">
        <f>Source!X73</f>
        <v>27.31</v>
      </c>
      <c r="R67">
        <f>Source!X74</f>
        <v>1591.92</v>
      </c>
      <c r="S67">
        <f>Source!Y73</f>
        <v>14.36</v>
      </c>
      <c r="T67">
        <f>Source!Y74</f>
        <v>836.99</v>
      </c>
      <c r="U67">
        <f>ROUND((175/100)*ROUND(Source!R73, 2), 2)</f>
        <v>2.4300000000000002</v>
      </c>
      <c r="V67">
        <f>ROUND((0/100)*ROUND(Source!R74, 2), 2)</f>
        <v>0</v>
      </c>
      <c r="AC67">
        <v>0</v>
      </c>
    </row>
    <row r="68" spans="1:29" ht="14.25" x14ac:dyDescent="0.2">
      <c r="A68" s="22"/>
      <c r="B68" s="22"/>
      <c r="C68" s="22" t="s">
        <v>304</v>
      </c>
      <c r="D68" s="24"/>
      <c r="E68" s="23"/>
      <c r="F68" s="26">
        <f>Source!AO73</f>
        <v>26.76</v>
      </c>
      <c r="G68" s="25" t="str">
        <f>Source!DG73</f>
        <v/>
      </c>
      <c r="H68" s="23">
        <f>Source!AV74</f>
        <v>1.0469999999999999</v>
      </c>
      <c r="I68" s="26">
        <f>Source!S73</f>
        <v>26.76</v>
      </c>
      <c r="J68" s="23">
        <f>IF(Source!BA74&lt;&gt; 0, Source!BA74, 1)</f>
        <v>55.67</v>
      </c>
      <c r="K68" s="26">
        <f>Source!S74</f>
        <v>1559.87</v>
      </c>
    </row>
    <row r="69" spans="1:29" ht="14.25" x14ac:dyDescent="0.2">
      <c r="A69" s="22"/>
      <c r="B69" s="22"/>
      <c r="C69" s="22" t="s">
        <v>313</v>
      </c>
      <c r="D69" s="24"/>
      <c r="E69" s="23"/>
      <c r="F69" s="26">
        <f>Source!AM73</f>
        <v>9.14</v>
      </c>
      <c r="G69" s="25" t="str">
        <f>Source!DE73</f>
        <v/>
      </c>
      <c r="H69" s="23">
        <f>Source!AV74</f>
        <v>1.0469999999999999</v>
      </c>
      <c r="I69" s="26">
        <f>Source!Q73</f>
        <v>9.14</v>
      </c>
      <c r="J69" s="23">
        <f>IF(Source!BB74&lt;&gt; 0, Source!BB74, 1)</f>
        <v>16.68</v>
      </c>
      <c r="K69" s="26">
        <f>Source!Q74</f>
        <v>159.63</v>
      </c>
    </row>
    <row r="70" spans="1:29" ht="14.25" x14ac:dyDescent="0.2">
      <c r="A70" s="22"/>
      <c r="B70" s="22"/>
      <c r="C70" s="22" t="s">
        <v>314</v>
      </c>
      <c r="D70" s="24"/>
      <c r="E70" s="23"/>
      <c r="F70" s="26">
        <f>Source!AN73</f>
        <v>1.39</v>
      </c>
      <c r="G70" s="25" t="str">
        <f>Source!DF73</f>
        <v/>
      </c>
      <c r="H70" s="23">
        <f>Source!AV74</f>
        <v>1.0469999999999999</v>
      </c>
      <c r="I70" s="35">
        <f>Source!R73</f>
        <v>1.39</v>
      </c>
      <c r="J70" s="23">
        <f>IF(Source!BS74&lt;&gt; 0, Source!BS74, 1)</f>
        <v>55.67</v>
      </c>
      <c r="K70" s="35">
        <f>Source!R74</f>
        <v>81.28</v>
      </c>
    </row>
    <row r="71" spans="1:29" ht="14.25" x14ac:dyDescent="0.2">
      <c r="A71" s="22"/>
      <c r="B71" s="22"/>
      <c r="C71" s="22" t="s">
        <v>315</v>
      </c>
      <c r="D71" s="24"/>
      <c r="E71" s="23"/>
      <c r="F71" s="26">
        <f>Source!AL73</f>
        <v>0.9</v>
      </c>
      <c r="G71" s="25" t="str">
        <f>Source!DD73</f>
        <v/>
      </c>
      <c r="H71" s="23">
        <f>Source!AW74</f>
        <v>1</v>
      </c>
      <c r="I71" s="26">
        <f>Source!P73</f>
        <v>0.9</v>
      </c>
      <c r="J71" s="23">
        <f>IF(Source!BC74&lt;&gt; 0, Source!BC74, 1)</f>
        <v>3.34</v>
      </c>
      <c r="K71" s="26">
        <f>Source!P74</f>
        <v>3.01</v>
      </c>
    </row>
    <row r="72" spans="1:29" ht="14.25" x14ac:dyDescent="0.2">
      <c r="A72" s="22"/>
      <c r="B72" s="22"/>
      <c r="C72" s="22" t="s">
        <v>305</v>
      </c>
      <c r="D72" s="24" t="s">
        <v>306</v>
      </c>
      <c r="E72" s="23">
        <f>Source!BZ74</f>
        <v>97</v>
      </c>
      <c r="F72" s="26"/>
      <c r="G72" s="25"/>
      <c r="H72" s="23"/>
      <c r="I72" s="26">
        <f>SUM(Q67:Q71)</f>
        <v>27.31</v>
      </c>
      <c r="J72" s="23">
        <f>Source!AT74</f>
        <v>97</v>
      </c>
      <c r="K72" s="26">
        <f>SUM(R67:R71)</f>
        <v>1591.92</v>
      </c>
    </row>
    <row r="73" spans="1:29" ht="14.25" x14ac:dyDescent="0.2">
      <c r="A73" s="22"/>
      <c r="B73" s="22"/>
      <c r="C73" s="22" t="s">
        <v>307</v>
      </c>
      <c r="D73" s="24" t="s">
        <v>306</v>
      </c>
      <c r="E73" s="23">
        <f>Source!CA74</f>
        <v>51</v>
      </c>
      <c r="F73" s="26"/>
      <c r="G73" s="25"/>
      <c r="H73" s="23"/>
      <c r="I73" s="26">
        <f>SUM(S67:S72)</f>
        <v>14.36</v>
      </c>
      <c r="J73" s="23">
        <f>Source!AU74</f>
        <v>51</v>
      </c>
      <c r="K73" s="26">
        <f>SUM(T67:T72)</f>
        <v>836.99</v>
      </c>
    </row>
    <row r="74" spans="1:29" ht="14.25" x14ac:dyDescent="0.2">
      <c r="A74" s="28"/>
      <c r="B74" s="28"/>
      <c r="C74" s="28" t="s">
        <v>308</v>
      </c>
      <c r="D74" s="29" t="s">
        <v>309</v>
      </c>
      <c r="E74" s="30">
        <f>Source!AQ73</f>
        <v>2.06</v>
      </c>
      <c r="F74" s="31"/>
      <c r="G74" s="32" t="str">
        <f>Source!DI73</f>
        <v/>
      </c>
      <c r="H74" s="30">
        <f>Source!AV74</f>
        <v>1.0469999999999999</v>
      </c>
      <c r="I74" s="31">
        <f>Source!U73</f>
        <v>2.06</v>
      </c>
      <c r="J74" s="30"/>
      <c r="K74" s="31"/>
    </row>
    <row r="75" spans="1:29" ht="15" x14ac:dyDescent="0.2">
      <c r="C75" s="33" t="s">
        <v>310</v>
      </c>
      <c r="H75" s="58">
        <f>I68+I69+I71+I72+I73+0</f>
        <v>78.47</v>
      </c>
      <c r="I75" s="58"/>
      <c r="J75" s="58">
        <f>K68+K69+K71+K72+K73+0</f>
        <v>4151.42</v>
      </c>
      <c r="K75" s="58"/>
      <c r="O75" s="34">
        <f>I68+I69+I71+I72+I73+0</f>
        <v>78.47</v>
      </c>
      <c r="P75" s="34">
        <f>K68+K69+K71+K72+K73+0</f>
        <v>4151.42</v>
      </c>
    </row>
    <row r="77" spans="1:29" ht="85.5" x14ac:dyDescent="0.2">
      <c r="A77" s="22">
        <v>5</v>
      </c>
      <c r="B77" s="22" t="str">
        <f>Source!F75</f>
        <v>4.8-218-2</v>
      </c>
      <c r="C77" s="22" t="s">
        <v>106</v>
      </c>
      <c r="D77" s="24" t="str">
        <f>Source!H75</f>
        <v>1  ШТ.</v>
      </c>
      <c r="E77" s="23">
        <f>Source!I75</f>
        <v>1</v>
      </c>
      <c r="F77" s="26"/>
      <c r="G77" s="25"/>
      <c r="H77" s="23"/>
      <c r="I77" s="26"/>
      <c r="J77" s="23"/>
      <c r="K77" s="26"/>
      <c r="Q77">
        <f>Source!X75</f>
        <v>24.3</v>
      </c>
      <c r="R77">
        <f>Source!X76</f>
        <v>1416.41</v>
      </c>
      <c r="S77">
        <f>Source!Y75</f>
        <v>12.78</v>
      </c>
      <c r="T77">
        <f>Source!Y76</f>
        <v>744.71</v>
      </c>
      <c r="U77">
        <f>ROUND((175/100)*ROUND(Source!R75, 2), 2)</f>
        <v>0.23</v>
      </c>
      <c r="V77">
        <f>ROUND((0/100)*ROUND(Source!R76, 2), 2)</f>
        <v>0</v>
      </c>
      <c r="AC77">
        <v>0</v>
      </c>
    </row>
    <row r="78" spans="1:29" ht="14.25" x14ac:dyDescent="0.2">
      <c r="A78" s="22"/>
      <c r="B78" s="22"/>
      <c r="C78" s="22" t="s">
        <v>304</v>
      </c>
      <c r="D78" s="24"/>
      <c r="E78" s="23"/>
      <c r="F78" s="26">
        <f>Source!AO75</f>
        <v>24.92</v>
      </c>
      <c r="G78" s="25" t="str">
        <f>Source!DG75</f>
        <v/>
      </c>
      <c r="H78" s="23">
        <f>Source!AV76</f>
        <v>1.0469999999999999</v>
      </c>
      <c r="I78" s="26">
        <f>Source!S75</f>
        <v>24.92</v>
      </c>
      <c r="J78" s="23">
        <f>IF(Source!BA76&lt;&gt; 0, Source!BA76, 1)</f>
        <v>55.67</v>
      </c>
      <c r="K78" s="26">
        <f>Source!S76</f>
        <v>1452.43</v>
      </c>
    </row>
    <row r="79" spans="1:29" ht="14.25" x14ac:dyDescent="0.2">
      <c r="A79" s="22"/>
      <c r="B79" s="22"/>
      <c r="C79" s="22" t="s">
        <v>313</v>
      </c>
      <c r="D79" s="24"/>
      <c r="E79" s="23"/>
      <c r="F79" s="26">
        <f>Source!AM75</f>
        <v>1.88</v>
      </c>
      <c r="G79" s="25" t="str">
        <f>Source!DE75</f>
        <v/>
      </c>
      <c r="H79" s="23">
        <f>Source!AV76</f>
        <v>1.0469999999999999</v>
      </c>
      <c r="I79" s="26">
        <f>Source!Q75</f>
        <v>1.88</v>
      </c>
      <c r="J79" s="23">
        <f>IF(Source!BB76&lt;&gt; 0, Source!BB76, 1)</f>
        <v>14.19</v>
      </c>
      <c r="K79" s="26">
        <f>Source!Q76</f>
        <v>27.95</v>
      </c>
    </row>
    <row r="80" spans="1:29" ht="14.25" x14ac:dyDescent="0.2">
      <c r="A80" s="22"/>
      <c r="B80" s="22"/>
      <c r="C80" s="22" t="s">
        <v>314</v>
      </c>
      <c r="D80" s="24"/>
      <c r="E80" s="23"/>
      <c r="F80" s="26">
        <f>Source!AN75</f>
        <v>0.13</v>
      </c>
      <c r="G80" s="25" t="str">
        <f>Source!DF75</f>
        <v/>
      </c>
      <c r="H80" s="23">
        <f>Source!AV76</f>
        <v>1.0469999999999999</v>
      </c>
      <c r="I80" s="35">
        <f>Source!R75</f>
        <v>0.13</v>
      </c>
      <c r="J80" s="23">
        <f>IF(Source!BS76&lt;&gt; 0, Source!BS76, 1)</f>
        <v>55.67</v>
      </c>
      <c r="K80" s="35">
        <f>Source!R76</f>
        <v>7.79</v>
      </c>
    </row>
    <row r="81" spans="1:29" ht="14.25" x14ac:dyDescent="0.2">
      <c r="A81" s="22"/>
      <c r="B81" s="22"/>
      <c r="C81" s="22" t="s">
        <v>315</v>
      </c>
      <c r="D81" s="24"/>
      <c r="E81" s="23"/>
      <c r="F81" s="26">
        <f>Source!AL75</f>
        <v>29.72</v>
      </c>
      <c r="G81" s="25" t="str">
        <f>Source!DD75</f>
        <v/>
      </c>
      <c r="H81" s="23">
        <f>Source!AW76</f>
        <v>1</v>
      </c>
      <c r="I81" s="26">
        <f>Source!P75</f>
        <v>29.72</v>
      </c>
      <c r="J81" s="23">
        <f>IF(Source!BC76&lt;&gt; 0, Source!BC76, 1)</f>
        <v>5.71</v>
      </c>
      <c r="K81" s="26">
        <f>Source!P76</f>
        <v>169.7</v>
      </c>
    </row>
    <row r="82" spans="1:29" ht="14.25" x14ac:dyDescent="0.2">
      <c r="A82" s="22"/>
      <c r="B82" s="22"/>
      <c r="C82" s="22" t="s">
        <v>305</v>
      </c>
      <c r="D82" s="24" t="s">
        <v>306</v>
      </c>
      <c r="E82" s="23">
        <f>Source!BZ76</f>
        <v>97</v>
      </c>
      <c r="F82" s="26"/>
      <c r="G82" s="25"/>
      <c r="H82" s="23"/>
      <c r="I82" s="26">
        <f>SUM(Q77:Q81)</f>
        <v>24.3</v>
      </c>
      <c r="J82" s="23">
        <f>Source!AT76</f>
        <v>97</v>
      </c>
      <c r="K82" s="26">
        <f>SUM(R77:R81)</f>
        <v>1416.41</v>
      </c>
    </row>
    <row r="83" spans="1:29" ht="14.25" x14ac:dyDescent="0.2">
      <c r="A83" s="22"/>
      <c r="B83" s="22"/>
      <c r="C83" s="22" t="s">
        <v>307</v>
      </c>
      <c r="D83" s="24" t="s">
        <v>306</v>
      </c>
      <c r="E83" s="23">
        <f>Source!CA76</f>
        <v>51</v>
      </c>
      <c r="F83" s="26"/>
      <c r="G83" s="25"/>
      <c r="H83" s="23"/>
      <c r="I83" s="26">
        <f>SUM(S77:S82)</f>
        <v>12.78</v>
      </c>
      <c r="J83" s="23">
        <f>Source!AU76</f>
        <v>51</v>
      </c>
      <c r="K83" s="26">
        <f>SUM(T77:T82)</f>
        <v>744.71</v>
      </c>
    </row>
    <row r="84" spans="1:29" ht="14.25" x14ac:dyDescent="0.2">
      <c r="A84" s="28"/>
      <c r="B84" s="28"/>
      <c r="C84" s="28" t="s">
        <v>308</v>
      </c>
      <c r="D84" s="29" t="s">
        <v>309</v>
      </c>
      <c r="E84" s="30">
        <f>Source!AQ75</f>
        <v>2</v>
      </c>
      <c r="F84" s="31"/>
      <c r="G84" s="32" t="str">
        <f>Source!DI75</f>
        <v/>
      </c>
      <c r="H84" s="30">
        <f>Source!AV76</f>
        <v>1.0469999999999999</v>
      </c>
      <c r="I84" s="31">
        <f>Source!U75</f>
        <v>2</v>
      </c>
      <c r="J84" s="30"/>
      <c r="K84" s="31"/>
    </row>
    <row r="85" spans="1:29" ht="15" x14ac:dyDescent="0.2">
      <c r="C85" s="33" t="s">
        <v>310</v>
      </c>
      <c r="H85" s="58">
        <f>I78+I79+I81+I82+I83+0</f>
        <v>93.6</v>
      </c>
      <c r="I85" s="58"/>
      <c r="J85" s="58">
        <f>K78+K79+K81+K82+K83+0</f>
        <v>3811.2000000000003</v>
      </c>
      <c r="K85" s="58"/>
      <c r="O85" s="34">
        <f>I78+I79+I81+I82+I83+0</f>
        <v>93.6</v>
      </c>
      <c r="P85" s="34">
        <f>K78+K79+K81+K82+K83+0</f>
        <v>3811.2000000000003</v>
      </c>
    </row>
    <row r="88" spans="1:29" ht="15" x14ac:dyDescent="0.25">
      <c r="A88" s="61" t="str">
        <f>CONCATENATE("Итого по разделу: ",IF(Source!G78&lt;&gt;"Новый раздел", Source!G78, ""))</f>
        <v>Итого по разделу: Монтажные работы</v>
      </c>
      <c r="B88" s="61"/>
      <c r="C88" s="61"/>
      <c r="D88" s="61"/>
      <c r="E88" s="61"/>
      <c r="F88" s="61"/>
      <c r="G88" s="61"/>
      <c r="H88" s="59">
        <f>SUM(O53:O87)</f>
        <v>594.80000000000007</v>
      </c>
      <c r="I88" s="60"/>
      <c r="J88" s="59">
        <f>SUM(P53:P87)</f>
        <v>13682.92</v>
      </c>
      <c r="K88" s="60"/>
    </row>
    <row r="89" spans="1:29" hidden="1" x14ac:dyDescent="0.2">
      <c r="A89" t="s">
        <v>311</v>
      </c>
      <c r="I89">
        <f>SUM(W53:W88)</f>
        <v>0</v>
      </c>
      <c r="J89">
        <f>SUM(X53:X88)</f>
        <v>0</v>
      </c>
    </row>
    <row r="90" spans="1:29" hidden="1" x14ac:dyDescent="0.2">
      <c r="A90" t="s">
        <v>312</v>
      </c>
      <c r="I90">
        <f>SUM(Y53:Y89)</f>
        <v>0</v>
      </c>
      <c r="J90">
        <f>SUM(Z53:Z89)</f>
        <v>0</v>
      </c>
    </row>
    <row r="92" spans="1:29" ht="16.5" x14ac:dyDescent="0.2">
      <c r="A92" s="45" t="str">
        <f>CONCATENATE("Раздел: ",IF(Source!G108&lt;&gt;"Новый раздел", Source!G108, ""))</f>
        <v>Раздел: Заземление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</row>
    <row r="93" spans="1:29" ht="42.75" x14ac:dyDescent="0.2">
      <c r="A93" s="22">
        <v>6</v>
      </c>
      <c r="B93" s="22" t="str">
        <f>Source!F112</f>
        <v>3.1-51-1</v>
      </c>
      <c r="C93" s="22" t="s">
        <v>18</v>
      </c>
      <c r="D93" s="24" t="str">
        <f>Source!H112</f>
        <v>100 м3 грунта</v>
      </c>
      <c r="E93" s="23">
        <f>Source!I112</f>
        <v>8.9999999999999993E-3</v>
      </c>
      <c r="F93" s="26"/>
      <c r="G93" s="25"/>
      <c r="H93" s="23"/>
      <c r="I93" s="26"/>
      <c r="J93" s="23"/>
      <c r="K93" s="26"/>
      <c r="Q93">
        <f>Source!X112</f>
        <v>16.36</v>
      </c>
      <c r="R93">
        <f>Source!X113</f>
        <v>1136.5899999999999</v>
      </c>
      <c r="S93">
        <f>Source!Y112</f>
        <v>7.35</v>
      </c>
      <c r="T93">
        <f>Source!Y113</f>
        <v>510.83</v>
      </c>
      <c r="U93">
        <f>ROUND((175/100)*ROUND(Source!R112, 2), 2)</f>
        <v>0</v>
      </c>
      <c r="V93">
        <f>ROUND((0/100)*ROUND(Source!R113, 2), 2)</f>
        <v>0</v>
      </c>
      <c r="AC93">
        <v>0</v>
      </c>
    </row>
    <row r="94" spans="1:29" x14ac:dyDescent="0.2">
      <c r="C94" s="27" t="str">
        <f>"Объем: "&amp;Source!I112&amp;"=0,9/"&amp;"100"</f>
        <v>Объем: 0,009=0,9/100</v>
      </c>
    </row>
    <row r="95" spans="1:29" ht="14.25" x14ac:dyDescent="0.2">
      <c r="A95" s="22"/>
      <c r="B95" s="22"/>
      <c r="C95" s="22" t="s">
        <v>304</v>
      </c>
      <c r="D95" s="24"/>
      <c r="E95" s="23"/>
      <c r="F95" s="26">
        <f>Source!AO112</f>
        <v>2042.62</v>
      </c>
      <c r="G95" s="25" t="str">
        <f>Source!DG112</f>
        <v/>
      </c>
      <c r="H95" s="23">
        <f>Source!AV113</f>
        <v>1.248</v>
      </c>
      <c r="I95" s="26">
        <f>Source!S112</f>
        <v>18.38</v>
      </c>
      <c r="J95" s="23">
        <f>IF(Source!BA113&lt;&gt; 0, Source!BA113, 1)</f>
        <v>55.67</v>
      </c>
      <c r="K95" s="26">
        <f>Source!S113</f>
        <v>1277.07</v>
      </c>
    </row>
    <row r="96" spans="1:29" ht="14.25" x14ac:dyDescent="0.2">
      <c r="A96" s="22"/>
      <c r="B96" s="22"/>
      <c r="C96" s="22" t="s">
        <v>305</v>
      </c>
      <c r="D96" s="24" t="s">
        <v>306</v>
      </c>
      <c r="E96" s="23">
        <f>Source!BZ113</f>
        <v>89</v>
      </c>
      <c r="F96" s="26"/>
      <c r="G96" s="25"/>
      <c r="H96" s="23"/>
      <c r="I96" s="26">
        <f>SUM(Q93:Q95)</f>
        <v>16.36</v>
      </c>
      <c r="J96" s="23">
        <f>Source!AT113</f>
        <v>89</v>
      </c>
      <c r="K96" s="26">
        <f>SUM(R93:R95)</f>
        <v>1136.5899999999999</v>
      </c>
    </row>
    <row r="97" spans="1:29" ht="14.25" x14ac:dyDescent="0.2">
      <c r="A97" s="22"/>
      <c r="B97" s="22"/>
      <c r="C97" s="22" t="s">
        <v>307</v>
      </c>
      <c r="D97" s="24" t="s">
        <v>306</v>
      </c>
      <c r="E97" s="23">
        <f>Source!CA113</f>
        <v>40</v>
      </c>
      <c r="F97" s="26"/>
      <c r="G97" s="25"/>
      <c r="H97" s="23"/>
      <c r="I97" s="26">
        <f>SUM(S93:S96)</f>
        <v>7.35</v>
      </c>
      <c r="J97" s="23">
        <f>Source!AU113</f>
        <v>40</v>
      </c>
      <c r="K97" s="26">
        <f>SUM(T93:T96)</f>
        <v>510.83</v>
      </c>
    </row>
    <row r="98" spans="1:29" ht="14.25" x14ac:dyDescent="0.2">
      <c r="A98" s="28"/>
      <c r="B98" s="28"/>
      <c r="C98" s="28" t="s">
        <v>308</v>
      </c>
      <c r="D98" s="29" t="s">
        <v>309</v>
      </c>
      <c r="E98" s="30">
        <f>Source!AQ112</f>
        <v>192.7</v>
      </c>
      <c r="F98" s="31"/>
      <c r="G98" s="32" t="str">
        <f>Source!DI112</f>
        <v/>
      </c>
      <c r="H98" s="30">
        <f>Source!AV113</f>
        <v>1.248</v>
      </c>
      <c r="I98" s="31">
        <f>Source!U112</f>
        <v>1.7342999999999997</v>
      </c>
      <c r="J98" s="30"/>
      <c r="K98" s="31"/>
    </row>
    <row r="99" spans="1:29" ht="15" x14ac:dyDescent="0.2">
      <c r="C99" s="33" t="s">
        <v>310</v>
      </c>
      <c r="H99" s="58">
        <f>I95+I96+I97+0</f>
        <v>42.089999999999996</v>
      </c>
      <c r="I99" s="58"/>
      <c r="J99" s="58">
        <f>K95+K96+K97+0</f>
        <v>2924.49</v>
      </c>
      <c r="K99" s="58"/>
      <c r="O99" s="34">
        <f>I95+I96+I97+0</f>
        <v>42.089999999999996</v>
      </c>
      <c r="P99" s="34">
        <f>K95+K96+K97+0</f>
        <v>2924.49</v>
      </c>
    </row>
    <row r="101" spans="1:29" ht="28.5" x14ac:dyDescent="0.2">
      <c r="A101" s="22">
        <v>7</v>
      </c>
      <c r="B101" s="22" t="str">
        <f>Source!F114</f>
        <v>3.1-53-1</v>
      </c>
      <c r="C101" s="22" t="s">
        <v>25</v>
      </c>
      <c r="D101" s="24" t="str">
        <f>Source!H114</f>
        <v>100 м3 грунта</v>
      </c>
      <c r="E101" s="23">
        <f>Source!I114</f>
        <v>8.9999999999999993E-3</v>
      </c>
      <c r="F101" s="26"/>
      <c r="G101" s="25"/>
      <c r="H101" s="23"/>
      <c r="I101" s="26"/>
      <c r="J101" s="23"/>
      <c r="K101" s="26"/>
      <c r="Q101">
        <f>Source!X114</f>
        <v>8.42</v>
      </c>
      <c r="R101">
        <f>Source!X115</f>
        <v>585.14</v>
      </c>
      <c r="S101">
        <f>Source!Y114</f>
        <v>3.78</v>
      </c>
      <c r="T101">
        <f>Source!Y115</f>
        <v>262.98</v>
      </c>
      <c r="U101">
        <f>ROUND((175/100)*ROUND(Source!R114, 2), 2)</f>
        <v>0</v>
      </c>
      <c r="V101">
        <f>ROUND((0/100)*ROUND(Source!R115, 2), 2)</f>
        <v>0</v>
      </c>
      <c r="AC101">
        <v>0</v>
      </c>
    </row>
    <row r="102" spans="1:29" x14ac:dyDescent="0.2">
      <c r="C102" s="27" t="str">
        <f>"Объем: "&amp;Source!I114&amp;"=0,9/"&amp;"100"</f>
        <v>Объем: 0,009=0,9/100</v>
      </c>
    </row>
    <row r="103" spans="1:29" ht="14.25" x14ac:dyDescent="0.2">
      <c r="A103" s="22"/>
      <c r="B103" s="22"/>
      <c r="C103" s="22" t="s">
        <v>304</v>
      </c>
      <c r="D103" s="24"/>
      <c r="E103" s="23"/>
      <c r="F103" s="26">
        <f>Source!AO114</f>
        <v>1051.1300000000001</v>
      </c>
      <c r="G103" s="25" t="str">
        <f>Source!DG114</f>
        <v/>
      </c>
      <c r="H103" s="23">
        <f>Source!AV115</f>
        <v>1.248</v>
      </c>
      <c r="I103" s="26">
        <f>Source!S114</f>
        <v>9.4600000000000009</v>
      </c>
      <c r="J103" s="23">
        <f>IF(Source!BA115&lt;&gt; 0, Source!BA115, 1)</f>
        <v>55.67</v>
      </c>
      <c r="K103" s="26">
        <f>Source!S115</f>
        <v>657.46</v>
      </c>
    </row>
    <row r="104" spans="1:29" ht="14.25" x14ac:dyDescent="0.2">
      <c r="A104" s="22"/>
      <c r="B104" s="22"/>
      <c r="C104" s="22" t="s">
        <v>305</v>
      </c>
      <c r="D104" s="24" t="s">
        <v>306</v>
      </c>
      <c r="E104" s="23">
        <f>Source!BZ115</f>
        <v>89</v>
      </c>
      <c r="F104" s="26"/>
      <c r="G104" s="25"/>
      <c r="H104" s="23"/>
      <c r="I104" s="26">
        <f>SUM(Q101:Q103)</f>
        <v>8.42</v>
      </c>
      <c r="J104" s="23">
        <f>Source!AT115</f>
        <v>89</v>
      </c>
      <c r="K104" s="26">
        <f>SUM(R101:R103)</f>
        <v>585.14</v>
      </c>
    </row>
    <row r="105" spans="1:29" ht="14.25" x14ac:dyDescent="0.2">
      <c r="A105" s="22"/>
      <c r="B105" s="22"/>
      <c r="C105" s="22" t="s">
        <v>307</v>
      </c>
      <c r="D105" s="24" t="s">
        <v>306</v>
      </c>
      <c r="E105" s="23">
        <f>Source!CA115</f>
        <v>40</v>
      </c>
      <c r="F105" s="26"/>
      <c r="G105" s="25"/>
      <c r="H105" s="23"/>
      <c r="I105" s="26">
        <f>SUM(S101:S104)</f>
        <v>3.78</v>
      </c>
      <c r="J105" s="23">
        <f>Source!AU115</f>
        <v>40</v>
      </c>
      <c r="K105" s="26">
        <f>SUM(T101:T104)</f>
        <v>262.98</v>
      </c>
    </row>
    <row r="106" spans="1:29" ht="14.25" x14ac:dyDescent="0.2">
      <c r="A106" s="28"/>
      <c r="B106" s="28"/>
      <c r="C106" s="28" t="s">
        <v>308</v>
      </c>
      <c r="D106" s="29" t="s">
        <v>309</v>
      </c>
      <c r="E106" s="30">
        <f>Source!AQ114</f>
        <v>107.04</v>
      </c>
      <c r="F106" s="31"/>
      <c r="G106" s="32" t="str">
        <f>Source!DI114</f>
        <v/>
      </c>
      <c r="H106" s="30">
        <f>Source!AV115</f>
        <v>1.248</v>
      </c>
      <c r="I106" s="31">
        <f>Source!U114</f>
        <v>0.96335999999999999</v>
      </c>
      <c r="J106" s="30"/>
      <c r="K106" s="31"/>
    </row>
    <row r="107" spans="1:29" ht="15" x14ac:dyDescent="0.2">
      <c r="C107" s="33" t="s">
        <v>310</v>
      </c>
      <c r="H107" s="58">
        <f>I103+I104+I105+0</f>
        <v>21.660000000000004</v>
      </c>
      <c r="I107" s="58"/>
      <c r="J107" s="58">
        <f>K103+K104+K105+0</f>
        <v>1505.58</v>
      </c>
      <c r="K107" s="58"/>
      <c r="O107" s="34">
        <f>I103+I104+I105+0</f>
        <v>21.660000000000004</v>
      </c>
      <c r="P107" s="34">
        <f>K103+K104+K105+0</f>
        <v>1505.58</v>
      </c>
    </row>
    <row r="109" spans="1:29" ht="42.75" x14ac:dyDescent="0.2">
      <c r="A109" s="22">
        <v>8</v>
      </c>
      <c r="B109" s="22" t="str">
        <f>Source!F116</f>
        <v>4.8-187-2</v>
      </c>
      <c r="C109" s="22" t="s">
        <v>113</v>
      </c>
      <c r="D109" s="24" t="str">
        <f>Source!H116</f>
        <v>100 м</v>
      </c>
      <c r="E109" s="23">
        <f>Source!I116</f>
        <v>5.5E-2</v>
      </c>
      <c r="F109" s="26"/>
      <c r="G109" s="25"/>
      <c r="H109" s="23"/>
      <c r="I109" s="26"/>
      <c r="J109" s="23"/>
      <c r="K109" s="26"/>
      <c r="Q109">
        <f>Source!X116</f>
        <v>9.6</v>
      </c>
      <c r="R109">
        <f>Source!X117</f>
        <v>570.23</v>
      </c>
      <c r="S109">
        <f>Source!Y116</f>
        <v>5.05</v>
      </c>
      <c r="T109">
        <f>Source!Y117</f>
        <v>299.81</v>
      </c>
      <c r="U109">
        <f>ROUND((175/100)*ROUND(Source!R116, 2), 2)</f>
        <v>0.25</v>
      </c>
      <c r="V109">
        <f>ROUND((0/100)*ROUND(Source!R117, 2), 2)</f>
        <v>0</v>
      </c>
      <c r="AC109">
        <v>0</v>
      </c>
    </row>
    <row r="110" spans="1:29" x14ac:dyDescent="0.2">
      <c r="C110" s="27" t="str">
        <f>"Объем: "&amp;Source!I116&amp;"=5,5/"&amp;"100"</f>
        <v>Объем: 0,055=5,5/100</v>
      </c>
    </row>
    <row r="111" spans="1:29" ht="14.25" x14ac:dyDescent="0.2">
      <c r="A111" s="22"/>
      <c r="B111" s="22"/>
      <c r="C111" s="22" t="s">
        <v>304</v>
      </c>
      <c r="D111" s="24"/>
      <c r="E111" s="23"/>
      <c r="F111" s="26">
        <f>Source!AO116</f>
        <v>177.41</v>
      </c>
      <c r="G111" s="25" t="str">
        <f>Source!DG116</f>
        <v/>
      </c>
      <c r="H111" s="23">
        <f>Source!AV117</f>
        <v>1.0669999999999999</v>
      </c>
      <c r="I111" s="26">
        <f>Source!S116</f>
        <v>9.76</v>
      </c>
      <c r="J111" s="23">
        <f>IF(Source!BA117&lt;&gt; 0, Source!BA117, 1)</f>
        <v>55.67</v>
      </c>
      <c r="K111" s="26">
        <f>Source!S117</f>
        <v>579.52</v>
      </c>
    </row>
    <row r="112" spans="1:29" ht="14.25" x14ac:dyDescent="0.2">
      <c r="A112" s="22"/>
      <c r="B112" s="22"/>
      <c r="C112" s="22" t="s">
        <v>313</v>
      </c>
      <c r="D112" s="24"/>
      <c r="E112" s="23"/>
      <c r="F112" s="26">
        <f>Source!AM116</f>
        <v>35.82</v>
      </c>
      <c r="G112" s="25" t="str">
        <f>Source!DE116</f>
        <v/>
      </c>
      <c r="H112" s="23">
        <f>Source!AV117</f>
        <v>1.0669999999999999</v>
      </c>
      <c r="I112" s="26">
        <f>Source!Q116</f>
        <v>1.97</v>
      </c>
      <c r="J112" s="23">
        <f>IF(Source!BB117&lt;&gt; 0, Source!BB117, 1)</f>
        <v>14.78</v>
      </c>
      <c r="K112" s="26">
        <f>Source!Q117</f>
        <v>31.04</v>
      </c>
    </row>
    <row r="113" spans="1:29" ht="14.25" x14ac:dyDescent="0.2">
      <c r="A113" s="22"/>
      <c r="B113" s="22"/>
      <c r="C113" s="22" t="s">
        <v>314</v>
      </c>
      <c r="D113" s="24"/>
      <c r="E113" s="23"/>
      <c r="F113" s="26">
        <f>Source!AN116</f>
        <v>2.52</v>
      </c>
      <c r="G113" s="25" t="str">
        <f>Source!DF116</f>
        <v/>
      </c>
      <c r="H113" s="23">
        <f>Source!AV117</f>
        <v>1.0669999999999999</v>
      </c>
      <c r="I113" s="35">
        <f>Source!R116</f>
        <v>0.14000000000000001</v>
      </c>
      <c r="J113" s="23">
        <f>IF(Source!BS117&lt;&gt; 0, Source!BS117, 1)</f>
        <v>55.67</v>
      </c>
      <c r="K113" s="35">
        <f>Source!R117</f>
        <v>8.35</v>
      </c>
    </row>
    <row r="114" spans="1:29" ht="14.25" x14ac:dyDescent="0.2">
      <c r="A114" s="22"/>
      <c r="B114" s="22"/>
      <c r="C114" s="22" t="s">
        <v>315</v>
      </c>
      <c r="D114" s="24"/>
      <c r="E114" s="23"/>
      <c r="F114" s="26">
        <f>Source!AL116</f>
        <v>67.599999999999994</v>
      </c>
      <c r="G114" s="25" t="str">
        <f>Source!DD116</f>
        <v/>
      </c>
      <c r="H114" s="23">
        <f>Source!AW117</f>
        <v>1.081</v>
      </c>
      <c r="I114" s="26">
        <f>Source!P116</f>
        <v>3.72</v>
      </c>
      <c r="J114" s="23">
        <f>IF(Source!BC117&lt;&gt; 0, Source!BC117, 1)</f>
        <v>4.93</v>
      </c>
      <c r="K114" s="26">
        <f>Source!P117</f>
        <v>19.82</v>
      </c>
    </row>
    <row r="115" spans="1:29" ht="28.5" x14ac:dyDescent="0.2">
      <c r="A115" s="22" t="s">
        <v>116</v>
      </c>
      <c r="B115" s="22" t="str">
        <f>Source!F118</f>
        <v>1.1-1-1090</v>
      </c>
      <c r="C115" s="22" t="s">
        <v>118</v>
      </c>
      <c r="D115" s="24" t="str">
        <f>Source!H118</f>
        <v>т</v>
      </c>
      <c r="E115" s="23">
        <f>Source!I118</f>
        <v>7.1500000000000001E-3</v>
      </c>
      <c r="F115" s="26">
        <f>Source!AK118</f>
        <v>6491.38</v>
      </c>
      <c r="G115" s="36" t="s">
        <v>3</v>
      </c>
      <c r="H115" s="23">
        <f>Source!AW119</f>
        <v>1.081</v>
      </c>
      <c r="I115" s="26">
        <f>Source!O118</f>
        <v>46.41</v>
      </c>
      <c r="J115" s="23">
        <f>IF(Source!BC119&lt;&gt; 0, Source!BC119, 1)</f>
        <v>4.47</v>
      </c>
      <c r="K115" s="26">
        <f>Source!O119</f>
        <v>224.26</v>
      </c>
      <c r="Q115">
        <f>Source!X118</f>
        <v>0</v>
      </c>
      <c r="R115">
        <f>Source!X119</f>
        <v>0</v>
      </c>
      <c r="S115">
        <f>Source!Y118</f>
        <v>0</v>
      </c>
      <c r="T115">
        <f>Source!Y119</f>
        <v>0</v>
      </c>
      <c r="U115">
        <f>ROUND((175/100)*ROUND(Source!R118, 2), 2)</f>
        <v>0</v>
      </c>
      <c r="V115">
        <f>ROUND((0/100)*ROUND(Source!R119, 2), 2)</f>
        <v>0</v>
      </c>
      <c r="AC115">
        <v>3</v>
      </c>
    </row>
    <row r="116" spans="1:29" ht="14.25" x14ac:dyDescent="0.2">
      <c r="A116" s="22"/>
      <c r="B116" s="22"/>
      <c r="C116" s="22" t="s">
        <v>305</v>
      </c>
      <c r="D116" s="24" t="s">
        <v>306</v>
      </c>
      <c r="E116" s="23">
        <f>Source!BZ117</f>
        <v>97</v>
      </c>
      <c r="F116" s="26"/>
      <c r="G116" s="25"/>
      <c r="H116" s="23"/>
      <c r="I116" s="26">
        <f>SUM(Q109:Q115)</f>
        <v>9.6</v>
      </c>
      <c r="J116" s="23">
        <f>Source!AT117</f>
        <v>97</v>
      </c>
      <c r="K116" s="26">
        <f>SUM(R109:R115)</f>
        <v>570.23</v>
      </c>
    </row>
    <row r="117" spans="1:29" ht="14.25" x14ac:dyDescent="0.2">
      <c r="A117" s="22"/>
      <c r="B117" s="22"/>
      <c r="C117" s="22" t="s">
        <v>307</v>
      </c>
      <c r="D117" s="24" t="s">
        <v>306</v>
      </c>
      <c r="E117" s="23">
        <f>Source!CA117</f>
        <v>51</v>
      </c>
      <c r="F117" s="26"/>
      <c r="G117" s="25"/>
      <c r="H117" s="23"/>
      <c r="I117" s="26">
        <f>SUM(S109:S116)</f>
        <v>5.05</v>
      </c>
      <c r="J117" s="23">
        <f>Source!AU117</f>
        <v>51</v>
      </c>
      <c r="K117" s="26">
        <f>SUM(T109:T116)</f>
        <v>299.81</v>
      </c>
    </row>
    <row r="118" spans="1:29" ht="14.25" x14ac:dyDescent="0.2">
      <c r="A118" s="28"/>
      <c r="B118" s="28"/>
      <c r="C118" s="28" t="s">
        <v>308</v>
      </c>
      <c r="D118" s="29" t="s">
        <v>309</v>
      </c>
      <c r="E118" s="30">
        <f>Source!AQ116</f>
        <v>14.4</v>
      </c>
      <c r="F118" s="31"/>
      <c r="G118" s="32" t="str">
        <f>Source!DI116</f>
        <v/>
      </c>
      <c r="H118" s="30">
        <f>Source!AV117</f>
        <v>1.0669999999999999</v>
      </c>
      <c r="I118" s="31">
        <f>Source!U116</f>
        <v>0.79200000000000004</v>
      </c>
      <c r="J118" s="30"/>
      <c r="K118" s="31"/>
    </row>
    <row r="119" spans="1:29" ht="15" x14ac:dyDescent="0.2">
      <c r="C119" s="33" t="s">
        <v>310</v>
      </c>
      <c r="H119" s="58">
        <f>I111+I112+I114+I116+I117+SUM(I115:I115)</f>
        <v>76.509999999999991</v>
      </c>
      <c r="I119" s="58"/>
      <c r="J119" s="58">
        <f>K111+K112+K114+K116+K117+SUM(K115:K115)</f>
        <v>1724.68</v>
      </c>
      <c r="K119" s="58"/>
      <c r="O119" s="34">
        <f>I111+I112+I114+I116+I117+SUM(I115:I115)</f>
        <v>76.509999999999991</v>
      </c>
      <c r="P119" s="34">
        <f>K111+K112+K114+K116+K117+SUM(K115:K115)</f>
        <v>1724.68</v>
      </c>
    </row>
    <row r="121" spans="1:29" ht="28.5" x14ac:dyDescent="0.2">
      <c r="A121" s="22">
        <v>9</v>
      </c>
      <c r="B121" s="22" t="str">
        <f>Source!F120</f>
        <v>4.8-186-1</v>
      </c>
      <c r="C121" s="22" t="s">
        <v>122</v>
      </c>
      <c r="D121" s="24" t="str">
        <f>Source!H120</f>
        <v>10 шт.</v>
      </c>
      <c r="E121" s="23">
        <f>Source!I120</f>
        <v>0.3</v>
      </c>
      <c r="F121" s="26"/>
      <c r="G121" s="25"/>
      <c r="H121" s="23"/>
      <c r="I121" s="26"/>
      <c r="J121" s="23"/>
      <c r="K121" s="26"/>
      <c r="Q121">
        <f>Source!X120</f>
        <v>33.86</v>
      </c>
      <c r="R121">
        <f>Source!X121</f>
        <v>2011.5</v>
      </c>
      <c r="S121">
        <f>Source!Y120</f>
        <v>17.8</v>
      </c>
      <c r="T121">
        <f>Source!Y121</f>
        <v>1057.5899999999999</v>
      </c>
      <c r="U121">
        <f>ROUND((175/100)*ROUND(Source!R120, 2), 2)</f>
        <v>1.1399999999999999</v>
      </c>
      <c r="V121">
        <f>ROUND((0/100)*ROUND(Source!R121, 2), 2)</f>
        <v>0</v>
      </c>
      <c r="AC121">
        <v>0</v>
      </c>
    </row>
    <row r="122" spans="1:29" x14ac:dyDescent="0.2">
      <c r="C122" s="27" t="str">
        <f>"Объем: "&amp;Source!I120&amp;"=3/"&amp;"10"</f>
        <v>Объем: 0,3=3/10</v>
      </c>
    </row>
    <row r="123" spans="1:29" ht="14.25" x14ac:dyDescent="0.2">
      <c r="A123" s="22"/>
      <c r="B123" s="22"/>
      <c r="C123" s="22" t="s">
        <v>304</v>
      </c>
      <c r="D123" s="24"/>
      <c r="E123" s="23"/>
      <c r="F123" s="26">
        <f>Source!AO120</f>
        <v>114.21</v>
      </c>
      <c r="G123" s="25" t="str">
        <f>Source!DG120</f>
        <v/>
      </c>
      <c r="H123" s="23">
        <f>Source!AV121</f>
        <v>1.0669999999999999</v>
      </c>
      <c r="I123" s="26">
        <f>Source!S120</f>
        <v>34.26</v>
      </c>
      <c r="J123" s="23">
        <f>IF(Source!BA121&lt;&gt; 0, Source!BA121, 1)</f>
        <v>55.67</v>
      </c>
      <c r="K123" s="26">
        <f>Source!S121</f>
        <v>2035.3</v>
      </c>
    </row>
    <row r="124" spans="1:29" ht="14.25" x14ac:dyDescent="0.2">
      <c r="A124" s="22"/>
      <c r="B124" s="22"/>
      <c r="C124" s="22" t="s">
        <v>313</v>
      </c>
      <c r="D124" s="24"/>
      <c r="E124" s="23"/>
      <c r="F124" s="26">
        <f>Source!AM120</f>
        <v>24.89</v>
      </c>
      <c r="G124" s="25" t="str">
        <f>Source!DE120</f>
        <v/>
      </c>
      <c r="H124" s="23">
        <f>Source!AV121</f>
        <v>1.0669999999999999</v>
      </c>
      <c r="I124" s="26">
        <f>Source!Q120</f>
        <v>7.47</v>
      </c>
      <c r="J124" s="23">
        <f>IF(Source!BB121&lt;&gt; 0, Source!BB121, 1)</f>
        <v>15.15</v>
      </c>
      <c r="K124" s="26">
        <f>Source!Q121</f>
        <v>120.75</v>
      </c>
    </row>
    <row r="125" spans="1:29" ht="14.25" x14ac:dyDescent="0.2">
      <c r="A125" s="22"/>
      <c r="B125" s="22"/>
      <c r="C125" s="22" t="s">
        <v>314</v>
      </c>
      <c r="D125" s="24"/>
      <c r="E125" s="23"/>
      <c r="F125" s="26">
        <f>Source!AN120</f>
        <v>2.15</v>
      </c>
      <c r="G125" s="25" t="str">
        <f>Source!DF120</f>
        <v/>
      </c>
      <c r="H125" s="23">
        <f>Source!AV121</f>
        <v>1.0669999999999999</v>
      </c>
      <c r="I125" s="35">
        <f>Source!R120</f>
        <v>0.65</v>
      </c>
      <c r="J125" s="23">
        <f>IF(Source!BS121&lt;&gt; 0, Source!BS121, 1)</f>
        <v>55.67</v>
      </c>
      <c r="K125" s="35">
        <f>Source!R121</f>
        <v>38.409999999999997</v>
      </c>
    </row>
    <row r="126" spans="1:29" ht="14.25" x14ac:dyDescent="0.2">
      <c r="A126" s="22"/>
      <c r="B126" s="22"/>
      <c r="C126" s="22" t="s">
        <v>315</v>
      </c>
      <c r="D126" s="24"/>
      <c r="E126" s="23"/>
      <c r="F126" s="26">
        <f>Source!AL120</f>
        <v>37.94</v>
      </c>
      <c r="G126" s="25" t="str">
        <f>Source!DD120</f>
        <v/>
      </c>
      <c r="H126" s="23">
        <f>Source!AW121</f>
        <v>1.081</v>
      </c>
      <c r="I126" s="26">
        <f>Source!P120</f>
        <v>11.38</v>
      </c>
      <c r="J126" s="23">
        <f>IF(Source!BC121&lt;&gt; 0, Source!BC121, 1)</f>
        <v>5.43</v>
      </c>
      <c r="K126" s="26">
        <f>Source!P121</f>
        <v>66.790000000000006</v>
      </c>
    </row>
    <row r="127" spans="1:29" ht="42.75" x14ac:dyDescent="0.2">
      <c r="A127" s="22" t="s">
        <v>125</v>
      </c>
      <c r="B127" s="22" t="str">
        <f>Source!F122</f>
        <v>1.1-1-1111</v>
      </c>
      <c r="C127" s="22" t="s">
        <v>92</v>
      </c>
      <c r="D127" s="24" t="str">
        <f>Source!H122</f>
        <v>т</v>
      </c>
      <c r="E127" s="23">
        <f>Source!I122</f>
        <v>3.3930000000000002E-2</v>
      </c>
      <c r="F127" s="26">
        <f>Source!AK122</f>
        <v>7870.3</v>
      </c>
      <c r="G127" s="36" t="s">
        <v>3</v>
      </c>
      <c r="H127" s="23">
        <f>Source!AW123</f>
        <v>1.081</v>
      </c>
      <c r="I127" s="26">
        <f>Source!O122</f>
        <v>267.04000000000002</v>
      </c>
      <c r="J127" s="23">
        <f>IF(Source!BC123&lt;&gt; 0, Source!BC123, 1)</f>
        <v>3.13</v>
      </c>
      <c r="K127" s="26">
        <f>Source!O123</f>
        <v>903.54</v>
      </c>
      <c r="Q127">
        <f>Source!X122</f>
        <v>0</v>
      </c>
      <c r="R127">
        <f>Source!X123</f>
        <v>0</v>
      </c>
      <c r="S127">
        <f>Source!Y122</f>
        <v>0</v>
      </c>
      <c r="T127">
        <f>Source!Y123</f>
        <v>0</v>
      </c>
      <c r="U127">
        <f>ROUND((175/100)*ROUND(Source!R122, 2), 2)</f>
        <v>0</v>
      </c>
      <c r="V127">
        <f>ROUND((0/100)*ROUND(Source!R123, 2), 2)</f>
        <v>0</v>
      </c>
      <c r="AC127">
        <v>3</v>
      </c>
    </row>
    <row r="128" spans="1:29" ht="14.25" x14ac:dyDescent="0.2">
      <c r="A128" s="22"/>
      <c r="B128" s="22"/>
      <c r="C128" s="22" t="s">
        <v>305</v>
      </c>
      <c r="D128" s="24" t="s">
        <v>306</v>
      </c>
      <c r="E128" s="23">
        <f>Source!BZ121</f>
        <v>97</v>
      </c>
      <c r="F128" s="26"/>
      <c r="G128" s="25"/>
      <c r="H128" s="23"/>
      <c r="I128" s="26">
        <f>SUM(Q121:Q127)</f>
        <v>33.86</v>
      </c>
      <c r="J128" s="23">
        <f>Source!AT121</f>
        <v>97</v>
      </c>
      <c r="K128" s="26">
        <f>SUM(R121:R127)</f>
        <v>2011.5</v>
      </c>
    </row>
    <row r="129" spans="1:29" ht="14.25" x14ac:dyDescent="0.2">
      <c r="A129" s="22"/>
      <c r="B129" s="22"/>
      <c r="C129" s="22" t="s">
        <v>307</v>
      </c>
      <c r="D129" s="24" t="s">
        <v>306</v>
      </c>
      <c r="E129" s="23">
        <f>Source!CA121</f>
        <v>51</v>
      </c>
      <c r="F129" s="26"/>
      <c r="G129" s="25"/>
      <c r="H129" s="23"/>
      <c r="I129" s="26">
        <f>SUM(S121:S128)</f>
        <v>17.8</v>
      </c>
      <c r="J129" s="23">
        <f>Source!AU121</f>
        <v>51</v>
      </c>
      <c r="K129" s="26">
        <f>SUM(T121:T128)</f>
        <v>1057.5899999999999</v>
      </c>
    </row>
    <row r="130" spans="1:29" ht="14.25" x14ac:dyDescent="0.2">
      <c r="A130" s="28"/>
      <c r="B130" s="28"/>
      <c r="C130" s="28" t="s">
        <v>308</v>
      </c>
      <c r="D130" s="29" t="s">
        <v>309</v>
      </c>
      <c r="E130" s="30">
        <f>Source!AQ120</f>
        <v>9.27</v>
      </c>
      <c r="F130" s="31"/>
      <c r="G130" s="32" t="str">
        <f>Source!DI120</f>
        <v/>
      </c>
      <c r="H130" s="30">
        <f>Source!AV121</f>
        <v>1.0669999999999999</v>
      </c>
      <c r="I130" s="31">
        <f>Source!U120</f>
        <v>2.7809999999999997</v>
      </c>
      <c r="J130" s="30"/>
      <c r="K130" s="31"/>
    </row>
    <row r="131" spans="1:29" ht="15" x14ac:dyDescent="0.2">
      <c r="C131" s="33" t="s">
        <v>310</v>
      </c>
      <c r="H131" s="58">
        <f>I123+I124+I126+I128+I129+SUM(I127:I127)</f>
        <v>371.81</v>
      </c>
      <c r="I131" s="58"/>
      <c r="J131" s="58">
        <f>K123+K124+K126+K128+K129+SUM(K127:K127)</f>
        <v>6195.47</v>
      </c>
      <c r="K131" s="58"/>
      <c r="O131" s="34">
        <f>I123+I124+I126+I128+I129+SUM(I127:I127)</f>
        <v>371.81</v>
      </c>
      <c r="P131" s="34">
        <f>K123+K124+K126+K128+K129+SUM(K127:K127)</f>
        <v>6195.47</v>
      </c>
    </row>
    <row r="133" spans="1:29" ht="28.5" x14ac:dyDescent="0.2">
      <c r="A133" s="22">
        <v>10</v>
      </c>
      <c r="B133" s="22" t="str">
        <f>Source!F124</f>
        <v>4.8-186-3</v>
      </c>
      <c r="C133" s="22" t="s">
        <v>128</v>
      </c>
      <c r="D133" s="24" t="str">
        <f>Source!H124</f>
        <v>10 шт.</v>
      </c>
      <c r="E133" s="23">
        <f>Source!I124</f>
        <v>0.1</v>
      </c>
      <c r="F133" s="26"/>
      <c r="G133" s="25"/>
      <c r="H133" s="23"/>
      <c r="I133" s="26"/>
      <c r="J133" s="23"/>
      <c r="K133" s="26"/>
      <c r="Q133">
        <f>Source!X124</f>
        <v>8.6999999999999993</v>
      </c>
      <c r="R133">
        <f>Source!X125</f>
        <v>516.78</v>
      </c>
      <c r="S133">
        <f>Source!Y124</f>
        <v>4.57</v>
      </c>
      <c r="T133">
        <f>Source!Y125</f>
        <v>271.70999999999998</v>
      </c>
      <c r="U133">
        <f>ROUND((175/100)*ROUND(Source!R124, 2), 2)</f>
        <v>0.16</v>
      </c>
      <c r="V133">
        <f>ROUND((0/100)*ROUND(Source!R125, 2), 2)</f>
        <v>0</v>
      </c>
      <c r="AC133">
        <v>0</v>
      </c>
    </row>
    <row r="134" spans="1:29" x14ac:dyDescent="0.2">
      <c r="C134" s="27" t="str">
        <f>"Объем: "&amp;Source!I124&amp;"=1/"&amp;"10"</f>
        <v>Объем: 0,1=1/10</v>
      </c>
    </row>
    <row r="135" spans="1:29" ht="14.25" x14ac:dyDescent="0.2">
      <c r="A135" s="22"/>
      <c r="B135" s="22"/>
      <c r="C135" s="22" t="s">
        <v>304</v>
      </c>
      <c r="D135" s="24"/>
      <c r="E135" s="23"/>
      <c r="F135" s="26">
        <f>Source!AO124</f>
        <v>88.83</v>
      </c>
      <c r="G135" s="25" t="str">
        <f>Source!DG124</f>
        <v/>
      </c>
      <c r="H135" s="23">
        <f>Source!AV125</f>
        <v>1.0669999999999999</v>
      </c>
      <c r="I135" s="26">
        <f>Source!S124</f>
        <v>8.8800000000000008</v>
      </c>
      <c r="J135" s="23">
        <f>IF(Source!BA125&lt;&gt; 0, Source!BA125, 1)</f>
        <v>55.67</v>
      </c>
      <c r="K135" s="26">
        <f>Source!S125</f>
        <v>527.75</v>
      </c>
    </row>
    <row r="136" spans="1:29" ht="14.25" x14ac:dyDescent="0.2">
      <c r="A136" s="22"/>
      <c r="B136" s="22"/>
      <c r="C136" s="22" t="s">
        <v>313</v>
      </c>
      <c r="D136" s="24"/>
      <c r="E136" s="23"/>
      <c r="F136" s="26">
        <f>Source!AM124</f>
        <v>21.39</v>
      </c>
      <c r="G136" s="25" t="str">
        <f>Source!DE124</f>
        <v/>
      </c>
      <c r="H136" s="23">
        <f>Source!AV125</f>
        <v>1.0669999999999999</v>
      </c>
      <c r="I136" s="26">
        <f>Source!Q124</f>
        <v>2.14</v>
      </c>
      <c r="J136" s="23">
        <f>IF(Source!BB125&lt;&gt; 0, Source!BB125, 1)</f>
        <v>14.1</v>
      </c>
      <c r="K136" s="26">
        <f>Source!Q125</f>
        <v>32.15</v>
      </c>
    </row>
    <row r="137" spans="1:29" ht="14.25" x14ac:dyDescent="0.2">
      <c r="A137" s="22"/>
      <c r="B137" s="22"/>
      <c r="C137" s="22" t="s">
        <v>314</v>
      </c>
      <c r="D137" s="24"/>
      <c r="E137" s="23"/>
      <c r="F137" s="26">
        <f>Source!AN124</f>
        <v>0.88</v>
      </c>
      <c r="G137" s="25" t="str">
        <f>Source!DF124</f>
        <v/>
      </c>
      <c r="H137" s="23">
        <f>Source!AV125</f>
        <v>1.0669999999999999</v>
      </c>
      <c r="I137" s="35">
        <f>Source!R124</f>
        <v>0.09</v>
      </c>
      <c r="J137" s="23">
        <f>IF(Source!BS125&lt;&gt; 0, Source!BS125, 1)</f>
        <v>55.67</v>
      </c>
      <c r="K137" s="35">
        <f>Source!R125</f>
        <v>5.01</v>
      </c>
    </row>
    <row r="138" spans="1:29" ht="14.25" x14ac:dyDescent="0.2">
      <c r="A138" s="22"/>
      <c r="B138" s="22"/>
      <c r="C138" s="22" t="s">
        <v>315</v>
      </c>
      <c r="D138" s="24"/>
      <c r="E138" s="23"/>
      <c r="F138" s="26">
        <f>Source!AL124</f>
        <v>35.979999999999997</v>
      </c>
      <c r="G138" s="25" t="str">
        <f>Source!DD124</f>
        <v/>
      </c>
      <c r="H138" s="23">
        <f>Source!AW125</f>
        <v>1.081</v>
      </c>
      <c r="I138" s="26">
        <f>Source!P124</f>
        <v>3.6</v>
      </c>
      <c r="J138" s="23">
        <f>IF(Source!BC125&lt;&gt; 0, Source!BC125, 1)</f>
        <v>5.41</v>
      </c>
      <c r="K138" s="26">
        <f>Source!P125</f>
        <v>21.04</v>
      </c>
    </row>
    <row r="139" spans="1:29" ht="42.75" x14ac:dyDescent="0.2">
      <c r="A139" s="22" t="s">
        <v>130</v>
      </c>
      <c r="B139" s="22" t="str">
        <f>Source!F126</f>
        <v>1.1-1-1080</v>
      </c>
      <c r="C139" s="22" t="s">
        <v>132</v>
      </c>
      <c r="D139" s="24" t="str">
        <f>Source!H126</f>
        <v>т</v>
      </c>
      <c r="E139" s="23">
        <f>Source!I126</f>
        <v>1.5983999999999998E-3</v>
      </c>
      <c r="F139" s="26">
        <f>Source!AK126</f>
        <v>6437.73</v>
      </c>
      <c r="G139" s="36" t="s">
        <v>3</v>
      </c>
      <c r="H139" s="23">
        <f>Source!AW127</f>
        <v>1.081</v>
      </c>
      <c r="I139" s="26">
        <f>Source!O126</f>
        <v>10.29</v>
      </c>
      <c r="J139" s="23">
        <f>IF(Source!BC127&lt;&gt; 0, Source!BC127, 1)</f>
        <v>3.92</v>
      </c>
      <c r="K139" s="26">
        <f>Source!O127</f>
        <v>43.59</v>
      </c>
      <c r="Q139">
        <f>Source!X126</f>
        <v>0</v>
      </c>
      <c r="R139">
        <f>Source!X127</f>
        <v>0</v>
      </c>
      <c r="S139">
        <f>Source!Y126</f>
        <v>0</v>
      </c>
      <c r="T139">
        <f>Source!Y127</f>
        <v>0</v>
      </c>
      <c r="U139">
        <f>ROUND((175/100)*ROUND(Source!R126, 2), 2)</f>
        <v>0</v>
      </c>
      <c r="V139">
        <f>ROUND((0/100)*ROUND(Source!R127, 2), 2)</f>
        <v>0</v>
      </c>
      <c r="AC139">
        <v>3</v>
      </c>
    </row>
    <row r="140" spans="1:29" ht="14.25" x14ac:dyDescent="0.2">
      <c r="A140" s="22"/>
      <c r="B140" s="22"/>
      <c r="C140" s="22" t="s">
        <v>305</v>
      </c>
      <c r="D140" s="24" t="s">
        <v>306</v>
      </c>
      <c r="E140" s="23">
        <f>Source!BZ125</f>
        <v>97</v>
      </c>
      <c r="F140" s="26"/>
      <c r="G140" s="25"/>
      <c r="H140" s="23"/>
      <c r="I140" s="26">
        <f>SUM(Q133:Q139)</f>
        <v>8.6999999999999993</v>
      </c>
      <c r="J140" s="23">
        <f>Source!AT125</f>
        <v>97</v>
      </c>
      <c r="K140" s="26">
        <f>SUM(R133:R139)</f>
        <v>516.78</v>
      </c>
    </row>
    <row r="141" spans="1:29" ht="14.25" x14ac:dyDescent="0.2">
      <c r="A141" s="22"/>
      <c r="B141" s="22"/>
      <c r="C141" s="22" t="s">
        <v>307</v>
      </c>
      <c r="D141" s="24" t="s">
        <v>306</v>
      </c>
      <c r="E141" s="23">
        <f>Source!CA125</f>
        <v>51</v>
      </c>
      <c r="F141" s="26"/>
      <c r="G141" s="25"/>
      <c r="H141" s="23"/>
      <c r="I141" s="26">
        <f>SUM(S133:S140)</f>
        <v>4.57</v>
      </c>
      <c r="J141" s="23">
        <f>Source!AU125</f>
        <v>51</v>
      </c>
      <c r="K141" s="26">
        <f>SUM(T133:T140)</f>
        <v>271.70999999999998</v>
      </c>
    </row>
    <row r="142" spans="1:29" ht="14.25" x14ac:dyDescent="0.2">
      <c r="A142" s="28"/>
      <c r="B142" s="28"/>
      <c r="C142" s="28" t="s">
        <v>308</v>
      </c>
      <c r="D142" s="29" t="s">
        <v>309</v>
      </c>
      <c r="E142" s="30">
        <f>Source!AQ124</f>
        <v>7.21</v>
      </c>
      <c r="F142" s="31"/>
      <c r="G142" s="32" t="str">
        <f>Source!DI124</f>
        <v/>
      </c>
      <c r="H142" s="30">
        <f>Source!AV125</f>
        <v>1.0669999999999999</v>
      </c>
      <c r="I142" s="31">
        <f>Source!U124</f>
        <v>0.72100000000000009</v>
      </c>
      <c r="J142" s="30"/>
      <c r="K142" s="31"/>
    </row>
    <row r="143" spans="1:29" ht="15" x14ac:dyDescent="0.2">
      <c r="C143" s="33" t="s">
        <v>310</v>
      </c>
      <c r="H143" s="58">
        <f>I135+I136+I138+I140+I141+SUM(I139:I139)</f>
        <v>38.18</v>
      </c>
      <c r="I143" s="58"/>
      <c r="J143" s="58">
        <f>K135+K136+K138+K140+K141+SUM(K139:K139)</f>
        <v>1413.0199999999998</v>
      </c>
      <c r="K143" s="58"/>
      <c r="O143" s="34">
        <f>I135+I136+I138+I140+I141+SUM(I139:I139)</f>
        <v>38.18</v>
      </c>
      <c r="P143" s="34">
        <f>K135+K136+K138+K140+K141+SUM(K139:K139)</f>
        <v>1413.0199999999998</v>
      </c>
    </row>
    <row r="146" spans="1:29" ht="15" x14ac:dyDescent="0.25">
      <c r="A146" s="61" t="str">
        <f>CONCATENATE("Итого по разделу: ",IF(Source!G129&lt;&gt;"Новый раздел", Source!G129, ""))</f>
        <v>Итого по разделу: Заземление</v>
      </c>
      <c r="B146" s="61"/>
      <c r="C146" s="61"/>
      <c r="D146" s="61"/>
      <c r="E146" s="61"/>
      <c r="F146" s="61"/>
      <c r="G146" s="61"/>
      <c r="H146" s="59">
        <f>SUM(O92:O145)</f>
        <v>550.24999999999989</v>
      </c>
      <c r="I146" s="60"/>
      <c r="J146" s="59">
        <f>SUM(P92:P145)</f>
        <v>13763.240000000002</v>
      </c>
      <c r="K146" s="60"/>
    </row>
    <row r="147" spans="1:29" hidden="1" x14ac:dyDescent="0.2">
      <c r="A147" t="s">
        <v>311</v>
      </c>
      <c r="I147">
        <f>SUM(W92:W146)</f>
        <v>0</v>
      </c>
      <c r="J147">
        <f>SUM(X92:X146)</f>
        <v>0</v>
      </c>
    </row>
    <row r="148" spans="1:29" hidden="1" x14ac:dyDescent="0.2">
      <c r="A148" t="s">
        <v>312</v>
      </c>
      <c r="I148">
        <f>SUM(Y92:Y147)</f>
        <v>0</v>
      </c>
      <c r="J148">
        <f>SUM(Z92:Z147)</f>
        <v>0</v>
      </c>
    </row>
    <row r="150" spans="1:29" ht="16.5" x14ac:dyDescent="0.2">
      <c r="A150" s="45" t="str">
        <f>CONCATENATE("Раздел: ",IF(Source!G159&lt;&gt;"Новый раздел", Source!G159, ""))</f>
        <v>Раздел: Оборудование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</row>
    <row r="151" spans="1:29" ht="54" x14ac:dyDescent="0.2">
      <c r="A151" s="37">
        <v>11</v>
      </c>
      <c r="B151" s="37" t="str">
        <f>Source!F163</f>
        <v>Цена поставщика</v>
      </c>
      <c r="C151" s="37" t="s">
        <v>316</v>
      </c>
      <c r="D151" s="38" t="str">
        <f>Source!H163</f>
        <v>шт.</v>
      </c>
      <c r="E151" s="39">
        <f>Source!I163</f>
        <v>1</v>
      </c>
      <c r="F151" s="40">
        <f>Source!AL163</f>
        <v>32318.600000000002</v>
      </c>
      <c r="G151" s="41" t="str">
        <f>Source!DD163</f>
        <v/>
      </c>
      <c r="H151" s="39">
        <f>Source!AW164</f>
        <v>1</v>
      </c>
      <c r="I151" s="40">
        <f>Source!P163</f>
        <v>32318.6</v>
      </c>
      <c r="J151" s="39">
        <f>IF(Source!BC164&lt;&gt; 0, Source!BC164, 1)</f>
        <v>7.66</v>
      </c>
      <c r="K151" s="40">
        <f>Source!P164</f>
        <v>145930.35</v>
      </c>
      <c r="Q151">
        <f>Source!X163</f>
        <v>0</v>
      </c>
      <c r="R151">
        <f>Source!X164</f>
        <v>0</v>
      </c>
      <c r="S151">
        <f>Source!Y163</f>
        <v>0</v>
      </c>
      <c r="T151">
        <f>Source!Y164</f>
        <v>0</v>
      </c>
      <c r="U151">
        <f>ROUND((175/100)*ROUND(Source!R163, 2), 2)</f>
        <v>0</v>
      </c>
      <c r="V151">
        <f>ROUND((0/100)*ROUND(Source!R164, 2), 2)</f>
        <v>0</v>
      </c>
      <c r="AC151">
        <v>5</v>
      </c>
    </row>
    <row r="152" spans="1:29" ht="15" x14ac:dyDescent="0.2">
      <c r="A152" s="42"/>
      <c r="B152" s="42"/>
      <c r="C152" s="43" t="s">
        <v>310</v>
      </c>
      <c r="D152" s="42"/>
      <c r="E152" s="42"/>
      <c r="F152" s="42"/>
      <c r="G152" s="42"/>
      <c r="H152" s="62">
        <f>I151+0</f>
        <v>32318.6</v>
      </c>
      <c r="I152" s="62"/>
      <c r="J152" s="62">
        <f>K151+0</f>
        <v>145930.35</v>
      </c>
      <c r="K152" s="62"/>
      <c r="O152" s="34">
        <f>I151+0</f>
        <v>32318.6</v>
      </c>
      <c r="P152" s="34">
        <f>K151+0</f>
        <v>145930.35</v>
      </c>
    </row>
    <row r="155" spans="1:29" ht="15" x14ac:dyDescent="0.25">
      <c r="A155" s="61" t="str">
        <f>CONCATENATE("Итого по разделу: ",IF(Source!G166&lt;&gt;"Новый раздел", Source!G166, ""))</f>
        <v>Итого по разделу: Оборудование</v>
      </c>
      <c r="B155" s="61"/>
      <c r="C155" s="61"/>
      <c r="D155" s="61"/>
      <c r="E155" s="61"/>
      <c r="F155" s="61"/>
      <c r="G155" s="61"/>
      <c r="H155" s="59">
        <f>SUM(O150:O154)</f>
        <v>32318.6</v>
      </c>
      <c r="I155" s="60"/>
      <c r="J155" s="59">
        <f>SUM(P150:P154)</f>
        <v>145930.35</v>
      </c>
      <c r="K155" s="60"/>
    </row>
    <row r="156" spans="1:29" hidden="1" x14ac:dyDescent="0.2">
      <c r="A156" t="s">
        <v>311</v>
      </c>
      <c r="I156">
        <f>SUM(W150:W155)</f>
        <v>0</v>
      </c>
      <c r="J156">
        <f>SUM(X150:X155)</f>
        <v>0</v>
      </c>
    </row>
    <row r="157" spans="1:29" hidden="1" x14ac:dyDescent="0.2">
      <c r="A157" t="s">
        <v>312</v>
      </c>
      <c r="I157">
        <f>SUM(Y150:Y156)</f>
        <v>0</v>
      </c>
      <c r="J157">
        <f>SUM(Z150:Z156)</f>
        <v>0</v>
      </c>
    </row>
    <row r="159" spans="1:29" ht="15" x14ac:dyDescent="0.25">
      <c r="A159" s="61" t="str">
        <f>CONCATENATE("Итого по локальной смете: ",IF(Source!G196&lt;&gt;"Новая локальная смета", Source!G196, ""))</f>
        <v>Итого по локальной смете: Установка РЩ-0,4 кВ (1 компл.)</v>
      </c>
      <c r="B159" s="61"/>
      <c r="C159" s="61"/>
      <c r="D159" s="61"/>
      <c r="E159" s="61"/>
      <c r="F159" s="61"/>
      <c r="G159" s="61"/>
      <c r="H159" s="59">
        <f>SUM(O29:O158)</f>
        <v>33477.83</v>
      </c>
      <c r="I159" s="60"/>
      <c r="J159" s="59">
        <f>SUM(P29:P158)</f>
        <v>174360.71000000002</v>
      </c>
      <c r="K159" s="60"/>
    </row>
    <row r="160" spans="1:29" hidden="1" x14ac:dyDescent="0.2">
      <c r="A160" t="s">
        <v>311</v>
      </c>
      <c r="I160">
        <f>SUM(W29:W159)</f>
        <v>0</v>
      </c>
      <c r="J160">
        <f>SUM(X29:X159)</f>
        <v>0</v>
      </c>
    </row>
    <row r="161" spans="1:11" hidden="1" x14ac:dyDescent="0.2">
      <c r="A161" t="s">
        <v>312</v>
      </c>
      <c r="I161">
        <f>SUM(Y29:Y160)</f>
        <v>0</v>
      </c>
      <c r="J161">
        <f>SUM(Z29:Z160)</f>
        <v>0</v>
      </c>
    </row>
    <row r="162" spans="1:11" ht="14.25" x14ac:dyDescent="0.2">
      <c r="C162" s="63" t="str">
        <f>Source!H225</f>
        <v>в том числе:</v>
      </c>
      <c r="D162" s="63"/>
      <c r="E162" s="63"/>
      <c r="F162" s="63"/>
      <c r="G162" s="63"/>
      <c r="H162" s="64">
        <f>Source!F225</f>
        <v>0</v>
      </c>
      <c r="I162" s="64"/>
      <c r="J162" s="64">
        <f>Source!P225</f>
        <v>0</v>
      </c>
      <c r="K162" s="64"/>
    </row>
    <row r="163" spans="1:11" ht="14.25" x14ac:dyDescent="0.2">
      <c r="C163" s="63" t="str">
        <f>Source!H226</f>
        <v>СМР</v>
      </c>
      <c r="D163" s="63"/>
      <c r="E163" s="63"/>
      <c r="F163" s="63"/>
      <c r="G163" s="63"/>
      <c r="H163" s="65">
        <f>Source!F226</f>
        <v>1159.23</v>
      </c>
      <c r="I163" s="65"/>
      <c r="J163" s="65">
        <f>Source!P226</f>
        <v>28430.36</v>
      </c>
      <c r="K163" s="65"/>
    </row>
    <row r="164" spans="1:11" ht="14.25" x14ac:dyDescent="0.2">
      <c r="C164" s="63" t="str">
        <f>Source!H227</f>
        <v>Оборудование</v>
      </c>
      <c r="D164" s="63"/>
      <c r="E164" s="63"/>
      <c r="F164" s="63"/>
      <c r="G164" s="63"/>
      <c r="H164" s="65">
        <f>Source!F227</f>
        <v>32318.6</v>
      </c>
      <c r="I164" s="65"/>
      <c r="J164" s="65">
        <f>Source!P227</f>
        <v>145930.35</v>
      </c>
      <c r="K164" s="65"/>
    </row>
    <row r="165" spans="1:11" ht="14.25" x14ac:dyDescent="0.2">
      <c r="C165" s="63" t="str">
        <f>Source!H229</f>
        <v/>
      </c>
      <c r="D165" s="63"/>
      <c r="E165" s="63"/>
      <c r="F165" s="63"/>
      <c r="G165" s="63"/>
      <c r="H165" s="51"/>
      <c r="I165" s="51"/>
      <c r="J165" s="51"/>
      <c r="K165" s="51"/>
    </row>
    <row r="166" spans="1:11" ht="14.25" x14ac:dyDescent="0.2">
      <c r="C166" s="63" t="str">
        <f>Source!H230</f>
        <v>Итого СМР</v>
      </c>
      <c r="D166" s="63"/>
      <c r="E166" s="63"/>
      <c r="F166" s="63"/>
      <c r="G166" s="63"/>
      <c r="H166" s="65">
        <f>Source!F230</f>
        <v>1159.23</v>
      </c>
      <c r="I166" s="65"/>
      <c r="J166" s="65">
        <f>Source!P230</f>
        <v>28430.36</v>
      </c>
      <c r="K166" s="65"/>
    </row>
    <row r="167" spans="1:11" ht="14.25" x14ac:dyDescent="0.2">
      <c r="C167" s="63" t="str">
        <f>Source!H231</f>
        <v>Итого оборудование</v>
      </c>
      <c r="D167" s="63"/>
      <c r="E167" s="63"/>
      <c r="F167" s="63"/>
      <c r="G167" s="63"/>
      <c r="H167" s="65">
        <f>Source!F231</f>
        <v>32318.6</v>
      </c>
      <c r="I167" s="65"/>
      <c r="J167" s="65">
        <f>Source!P231</f>
        <v>145930.35</v>
      </c>
      <c r="K167" s="65"/>
    </row>
    <row r="168" spans="1:11" ht="14.25" x14ac:dyDescent="0.2">
      <c r="C168" s="63" t="str">
        <f>Source!H233</f>
        <v>Всего по акту</v>
      </c>
      <c r="D168" s="63"/>
      <c r="E168" s="63"/>
      <c r="F168" s="63"/>
      <c r="G168" s="63"/>
      <c r="H168" s="65">
        <f>Source!F233</f>
        <v>33477.83</v>
      </c>
      <c r="I168" s="65"/>
      <c r="J168" s="65">
        <f>Source!P233</f>
        <v>174360.71</v>
      </c>
      <c r="K168" s="65"/>
    </row>
    <row r="170" spans="1:11" ht="15" x14ac:dyDescent="0.25">
      <c r="A170" s="61" t="str">
        <f>CONCATENATE("Итого по смете: ",IF(Source!G235&lt;&gt;"Новый объект", Source!G235, ""))</f>
        <v>Итого по смете: 02-01-01 Установка РЩ-0,4 кВ (1 компл.)</v>
      </c>
      <c r="B170" s="61"/>
      <c r="C170" s="61"/>
      <c r="D170" s="61"/>
      <c r="E170" s="61"/>
      <c r="F170" s="61"/>
      <c r="G170" s="61"/>
      <c r="H170" s="59">
        <f>SUM(O1:O169)</f>
        <v>33477.83</v>
      </c>
      <c r="I170" s="60"/>
      <c r="J170" s="59">
        <f>SUM(P1:P169)</f>
        <v>174360.71000000002</v>
      </c>
      <c r="K170" s="60"/>
    </row>
    <row r="171" spans="1:11" hidden="1" x14ac:dyDescent="0.2">
      <c r="A171" t="s">
        <v>311</v>
      </c>
      <c r="I171">
        <f>SUM(W1:W170)</f>
        <v>0</v>
      </c>
      <c r="J171">
        <f>SUM(X1:X170)</f>
        <v>0</v>
      </c>
    </row>
    <row r="172" spans="1:11" hidden="1" x14ac:dyDescent="0.2">
      <c r="A172" t="s">
        <v>312</v>
      </c>
      <c r="I172">
        <f>SUM(Y1:Y171)</f>
        <v>0</v>
      </c>
      <c r="J172">
        <f>SUM(Z1:Z171)</f>
        <v>0</v>
      </c>
    </row>
    <row r="175" spans="1:11" ht="14.25" x14ac:dyDescent="0.2">
      <c r="A175" s="66" t="s">
        <v>318</v>
      </c>
      <c r="B175" s="66"/>
      <c r="C175" s="44" t="str">
        <f>IF(Source!AC12&lt;&gt;"", Source!AC12," ")</f>
        <v xml:space="preserve"> </v>
      </c>
      <c r="D175" s="44"/>
      <c r="E175" s="44"/>
      <c r="F175" s="44"/>
      <c r="G175" s="44"/>
      <c r="H175" s="47" t="str">
        <f>IF(Source!AB12&lt;&gt;"", Source!AB12," ")</f>
        <v xml:space="preserve"> </v>
      </c>
      <c r="I175" s="47"/>
      <c r="J175" s="47"/>
      <c r="K175" s="47"/>
    </row>
    <row r="176" spans="1:11" ht="14.25" x14ac:dyDescent="0.2">
      <c r="A176" s="12"/>
      <c r="B176" s="12"/>
      <c r="C176" s="53" t="s">
        <v>319</v>
      </c>
      <c r="D176" s="53"/>
      <c r="E176" s="53"/>
      <c r="F176" s="53"/>
      <c r="G176" s="53"/>
      <c r="H176" s="12"/>
      <c r="I176" s="12"/>
      <c r="J176" s="12"/>
      <c r="K176" s="12"/>
    </row>
    <row r="177" spans="1:11" ht="14.25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</row>
    <row r="178" spans="1:11" ht="14.25" x14ac:dyDescent="0.2">
      <c r="A178" s="66" t="s">
        <v>320</v>
      </c>
      <c r="B178" s="66"/>
      <c r="C178" s="44" t="str">
        <f>IF(Source!AE12&lt;&gt;"", Source!AE12," ")</f>
        <v xml:space="preserve"> </v>
      </c>
      <c r="D178" s="44"/>
      <c r="E178" s="44"/>
      <c r="F178" s="44"/>
      <c r="G178" s="44"/>
      <c r="H178" s="47" t="str">
        <f>IF(Source!AD12&lt;&gt;"", Source!AD12," ")</f>
        <v xml:space="preserve"> </v>
      </c>
      <c r="I178" s="47"/>
      <c r="J178" s="47"/>
      <c r="K178" s="47"/>
    </row>
    <row r="179" spans="1:11" ht="14.25" x14ac:dyDescent="0.2">
      <c r="A179" s="12"/>
      <c r="B179" s="12"/>
      <c r="C179" s="53" t="s">
        <v>319</v>
      </c>
      <c r="D179" s="53"/>
      <c r="E179" s="53"/>
      <c r="F179" s="53"/>
      <c r="G179" s="53"/>
      <c r="H179" s="12"/>
      <c r="I179" s="12"/>
      <c r="J179" s="12"/>
      <c r="K179" s="12"/>
    </row>
  </sheetData>
  <mergeCells count="89">
    <mergeCell ref="C179:G179"/>
    <mergeCell ref="C168:G168"/>
    <mergeCell ref="H168:I168"/>
    <mergeCell ref="J168:K168"/>
    <mergeCell ref="J170:K170"/>
    <mergeCell ref="H170:I170"/>
    <mergeCell ref="A170:G170"/>
    <mergeCell ref="A175:B175"/>
    <mergeCell ref="H175:K175"/>
    <mergeCell ref="C176:G176"/>
    <mergeCell ref="A178:B178"/>
    <mergeCell ref="H178:K178"/>
    <mergeCell ref="C166:G166"/>
    <mergeCell ref="H166:I166"/>
    <mergeCell ref="J166:K166"/>
    <mergeCell ref="C167:G167"/>
    <mergeCell ref="H167:I167"/>
    <mergeCell ref="J167:K167"/>
    <mergeCell ref="C164:G164"/>
    <mergeCell ref="H164:I164"/>
    <mergeCell ref="J164:K164"/>
    <mergeCell ref="C165:G165"/>
    <mergeCell ref="H165:I165"/>
    <mergeCell ref="J165:K165"/>
    <mergeCell ref="C162:G162"/>
    <mergeCell ref="H162:I162"/>
    <mergeCell ref="J162:K162"/>
    <mergeCell ref="C163:G163"/>
    <mergeCell ref="H163:I163"/>
    <mergeCell ref="J163:K163"/>
    <mergeCell ref="H131:I131"/>
    <mergeCell ref="J131:K131"/>
    <mergeCell ref="J159:K159"/>
    <mergeCell ref="H159:I159"/>
    <mergeCell ref="A159:G159"/>
    <mergeCell ref="H143:I143"/>
    <mergeCell ref="J143:K143"/>
    <mergeCell ref="J146:K146"/>
    <mergeCell ref="H146:I146"/>
    <mergeCell ref="A146:G146"/>
    <mergeCell ref="A150:K150"/>
    <mergeCell ref="H152:I152"/>
    <mergeCell ref="J152:K152"/>
    <mergeCell ref="J155:K155"/>
    <mergeCell ref="H155:I155"/>
    <mergeCell ref="A155:G155"/>
    <mergeCell ref="H99:I99"/>
    <mergeCell ref="J99:K99"/>
    <mergeCell ref="H107:I107"/>
    <mergeCell ref="J107:K107"/>
    <mergeCell ref="H119:I119"/>
    <mergeCell ref="J119:K119"/>
    <mergeCell ref="J75:K75"/>
    <mergeCell ref="J88:K88"/>
    <mergeCell ref="H88:I88"/>
    <mergeCell ref="A88:G88"/>
    <mergeCell ref="A92:K92"/>
    <mergeCell ref="A9:K9"/>
    <mergeCell ref="A11:K11"/>
    <mergeCell ref="H85:I85"/>
    <mergeCell ref="J85:K85"/>
    <mergeCell ref="A31:K31"/>
    <mergeCell ref="H38:I38"/>
    <mergeCell ref="J38:K38"/>
    <mergeCell ref="H46:I46"/>
    <mergeCell ref="J46:K46"/>
    <mergeCell ref="J49:K49"/>
    <mergeCell ref="H49:I49"/>
    <mergeCell ref="A49:G49"/>
    <mergeCell ref="A53:K53"/>
    <mergeCell ref="H65:I65"/>
    <mergeCell ref="J65:K65"/>
    <mergeCell ref="H75:I75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69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96"/>
  <sheetViews>
    <sheetView workbookViewId="0">
      <selection activeCell="A292" sqref="A292:O29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290</v>
      </c>
      <c r="C12" s="1">
        <v>0</v>
      </c>
      <c r="D12" s="1">
        <f>ROW(A235)</f>
        <v>235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B235</f>
        <v>290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02-01-01 Установка РЩ-0,4 кВ (1 компл.)</v>
      </c>
      <c r="H18" s="3"/>
      <c r="I18" s="3"/>
      <c r="J18" s="3"/>
      <c r="K18" s="3"/>
      <c r="L18" s="3"/>
      <c r="M18" s="3"/>
      <c r="N18" s="3"/>
      <c r="O18" s="3">
        <f t="shared" ref="O18:AT18" si="1">O235</f>
        <v>33231.54</v>
      </c>
      <c r="P18" s="3">
        <f t="shared" si="1"/>
        <v>33031.769999999997</v>
      </c>
      <c r="Q18" s="3">
        <f t="shared" si="1"/>
        <v>32.25</v>
      </c>
      <c r="R18" s="3">
        <f t="shared" si="1"/>
        <v>3.26</v>
      </c>
      <c r="S18" s="3">
        <f t="shared" si="1"/>
        <v>167.52</v>
      </c>
      <c r="T18" s="3">
        <f t="shared" si="1"/>
        <v>0</v>
      </c>
      <c r="U18" s="3">
        <f t="shared" si="1"/>
        <v>13.94188072</v>
      </c>
      <c r="V18" s="3">
        <f t="shared" si="1"/>
        <v>0</v>
      </c>
      <c r="W18" s="3">
        <f t="shared" si="1"/>
        <v>0</v>
      </c>
      <c r="X18" s="3">
        <f t="shared" si="1"/>
        <v>162.94</v>
      </c>
      <c r="Y18" s="3">
        <f t="shared" si="1"/>
        <v>83.35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32318.6</v>
      </c>
      <c r="AQ18" s="3">
        <f t="shared" si="1"/>
        <v>0</v>
      </c>
      <c r="AR18" s="3">
        <f t="shared" si="1"/>
        <v>33477.83</v>
      </c>
      <c r="AS18" s="3">
        <f t="shared" si="1"/>
        <v>77.930000000000007</v>
      </c>
      <c r="AT18" s="3">
        <f t="shared" si="1"/>
        <v>1081.3</v>
      </c>
      <c r="AU18" s="3">
        <f t="shared" ref="AU18:BZ18" si="2">AU235</f>
        <v>0</v>
      </c>
      <c r="AV18" s="3">
        <f t="shared" si="2"/>
        <v>33031.769999999997</v>
      </c>
      <c r="AW18" s="3">
        <f t="shared" si="2"/>
        <v>713.17</v>
      </c>
      <c r="AX18" s="3">
        <f t="shared" si="2"/>
        <v>0</v>
      </c>
      <c r="AY18" s="3">
        <f t="shared" si="2"/>
        <v>713.17</v>
      </c>
      <c r="AZ18" s="3">
        <f t="shared" si="2"/>
        <v>32318.6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CA235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DG235</f>
        <v>159424.95999999999</v>
      </c>
      <c r="DH18" s="4">
        <f t="shared" si="4"/>
        <v>148695.26</v>
      </c>
      <c r="DI18" s="4">
        <f t="shared" si="4"/>
        <v>525.39</v>
      </c>
      <c r="DJ18" s="4">
        <f t="shared" si="4"/>
        <v>190.94</v>
      </c>
      <c r="DK18" s="4">
        <f t="shared" si="4"/>
        <v>10204.31</v>
      </c>
      <c r="DL18" s="4">
        <f t="shared" si="4"/>
        <v>0</v>
      </c>
      <c r="DM18" s="4">
        <f t="shared" si="4"/>
        <v>15.345754253839997</v>
      </c>
      <c r="DN18" s="4">
        <f t="shared" si="4"/>
        <v>0</v>
      </c>
      <c r="DO18" s="4">
        <f t="shared" si="4"/>
        <v>0</v>
      </c>
      <c r="DP18" s="4">
        <f t="shared" si="4"/>
        <v>9894.25</v>
      </c>
      <c r="DQ18" s="4">
        <f t="shared" si="4"/>
        <v>5041.5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145930.35</v>
      </c>
      <c r="EI18" s="4">
        <f t="shared" si="4"/>
        <v>0</v>
      </c>
      <c r="EJ18" s="4">
        <f t="shared" si="4"/>
        <v>174360.71</v>
      </c>
      <c r="EK18" s="4">
        <f t="shared" si="4"/>
        <v>5414.27</v>
      </c>
      <c r="EL18" s="4">
        <f t="shared" si="4"/>
        <v>23016.09</v>
      </c>
      <c r="EM18" s="4">
        <f t="shared" ref="EM18:FR18" si="5">EM235</f>
        <v>0</v>
      </c>
      <c r="EN18" s="4">
        <f t="shared" si="5"/>
        <v>148695.26</v>
      </c>
      <c r="EO18" s="4">
        <f t="shared" si="5"/>
        <v>2764.91</v>
      </c>
      <c r="EP18" s="4">
        <f t="shared" si="5"/>
        <v>0</v>
      </c>
      <c r="EQ18" s="4">
        <f t="shared" si="5"/>
        <v>2764.91</v>
      </c>
      <c r="ER18" s="4">
        <f t="shared" si="5"/>
        <v>145930.35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FS235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ROW(A196)</f>
        <v>196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B196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Установка РЩ-0,4 кВ (1 компл.)</v>
      </c>
      <c r="H22" s="3"/>
      <c r="I22" s="3"/>
      <c r="J22" s="3"/>
      <c r="K22" s="3"/>
      <c r="L22" s="3"/>
      <c r="M22" s="3"/>
      <c r="N22" s="3"/>
      <c r="O22" s="3">
        <f t="shared" ref="O22:AT22" si="8">O196</f>
        <v>33231.54</v>
      </c>
      <c r="P22" s="3">
        <f t="shared" si="8"/>
        <v>33031.769999999997</v>
      </c>
      <c r="Q22" s="3">
        <f t="shared" si="8"/>
        <v>32.25</v>
      </c>
      <c r="R22" s="3">
        <f t="shared" si="8"/>
        <v>3.26</v>
      </c>
      <c r="S22" s="3">
        <f t="shared" si="8"/>
        <v>167.52</v>
      </c>
      <c r="T22" s="3">
        <f t="shared" si="8"/>
        <v>0</v>
      </c>
      <c r="U22" s="3">
        <f t="shared" si="8"/>
        <v>13.94188072</v>
      </c>
      <c r="V22" s="3">
        <f t="shared" si="8"/>
        <v>0</v>
      </c>
      <c r="W22" s="3">
        <f t="shared" si="8"/>
        <v>0</v>
      </c>
      <c r="X22" s="3">
        <f t="shared" si="8"/>
        <v>162.94</v>
      </c>
      <c r="Y22" s="3">
        <f t="shared" si="8"/>
        <v>83.35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32318.6</v>
      </c>
      <c r="AQ22" s="3">
        <f t="shared" si="8"/>
        <v>0</v>
      </c>
      <c r="AR22" s="3">
        <f t="shared" si="8"/>
        <v>33477.83</v>
      </c>
      <c r="AS22" s="3">
        <f t="shared" si="8"/>
        <v>77.930000000000007</v>
      </c>
      <c r="AT22" s="3">
        <f t="shared" si="8"/>
        <v>1081.3</v>
      </c>
      <c r="AU22" s="3">
        <f t="shared" ref="AU22:BZ22" si="9">AU196</f>
        <v>0</v>
      </c>
      <c r="AV22" s="3">
        <f t="shared" si="9"/>
        <v>33031.769999999997</v>
      </c>
      <c r="AW22" s="3">
        <f t="shared" si="9"/>
        <v>713.17</v>
      </c>
      <c r="AX22" s="3">
        <f t="shared" si="9"/>
        <v>0</v>
      </c>
      <c r="AY22" s="3">
        <f t="shared" si="9"/>
        <v>713.17</v>
      </c>
      <c r="AZ22" s="3">
        <f t="shared" si="9"/>
        <v>32318.6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CA196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DG196</f>
        <v>159424.95999999999</v>
      </c>
      <c r="DH22" s="4">
        <f t="shared" si="11"/>
        <v>148695.26</v>
      </c>
      <c r="DI22" s="4">
        <f t="shared" si="11"/>
        <v>525.39</v>
      </c>
      <c r="DJ22" s="4">
        <f t="shared" si="11"/>
        <v>190.94</v>
      </c>
      <c r="DK22" s="4">
        <f t="shared" si="11"/>
        <v>10204.31</v>
      </c>
      <c r="DL22" s="4">
        <f t="shared" si="11"/>
        <v>0</v>
      </c>
      <c r="DM22" s="4">
        <f t="shared" si="11"/>
        <v>15.345754253839997</v>
      </c>
      <c r="DN22" s="4">
        <f t="shared" si="11"/>
        <v>0</v>
      </c>
      <c r="DO22" s="4">
        <f t="shared" si="11"/>
        <v>0</v>
      </c>
      <c r="DP22" s="4">
        <f t="shared" si="11"/>
        <v>9894.25</v>
      </c>
      <c r="DQ22" s="4">
        <f t="shared" si="11"/>
        <v>5041.5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145930.35</v>
      </c>
      <c r="EI22" s="4">
        <f t="shared" si="11"/>
        <v>0</v>
      </c>
      <c r="EJ22" s="4">
        <f t="shared" si="11"/>
        <v>174360.71</v>
      </c>
      <c r="EK22" s="4">
        <f t="shared" si="11"/>
        <v>5414.27</v>
      </c>
      <c r="EL22" s="4">
        <f t="shared" si="11"/>
        <v>23016.09</v>
      </c>
      <c r="EM22" s="4">
        <f t="shared" ref="EM22:FR22" si="12">EM196</f>
        <v>0</v>
      </c>
      <c r="EN22" s="4">
        <f t="shared" si="12"/>
        <v>148695.26</v>
      </c>
      <c r="EO22" s="4">
        <f t="shared" si="12"/>
        <v>2764.91</v>
      </c>
      <c r="EP22" s="4">
        <f t="shared" si="12"/>
        <v>0</v>
      </c>
      <c r="EQ22" s="4">
        <f t="shared" si="12"/>
        <v>2764.91</v>
      </c>
      <c r="ER22" s="4">
        <f t="shared" si="12"/>
        <v>145930.35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FS196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3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O33</f>
        <v>6.19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6.19</v>
      </c>
      <c r="T26" s="3">
        <f t="shared" si="15"/>
        <v>0</v>
      </c>
      <c r="U26" s="3">
        <f t="shared" si="15"/>
        <v>0.59948000000000001</v>
      </c>
      <c r="V26" s="3">
        <f t="shared" si="15"/>
        <v>0</v>
      </c>
      <c r="W26" s="3">
        <f t="shared" si="15"/>
        <v>0</v>
      </c>
      <c r="X26" s="3">
        <f t="shared" si="15"/>
        <v>5.51</v>
      </c>
      <c r="Y26" s="3">
        <f t="shared" si="15"/>
        <v>2.48</v>
      </c>
      <c r="Z26" s="3">
        <f t="shared" si="15"/>
        <v>0</v>
      </c>
      <c r="AA26" s="3">
        <f t="shared" si="15"/>
        <v>0</v>
      </c>
      <c r="AB26" s="3">
        <f t="shared" si="15"/>
        <v>6.19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6.19</v>
      </c>
      <c r="AG26" s="3">
        <f t="shared" si="15"/>
        <v>0</v>
      </c>
      <c r="AH26" s="3">
        <f t="shared" si="15"/>
        <v>0.59948000000000001</v>
      </c>
      <c r="AI26" s="3">
        <f t="shared" si="15"/>
        <v>0</v>
      </c>
      <c r="AJ26" s="3">
        <f t="shared" si="15"/>
        <v>0</v>
      </c>
      <c r="AK26" s="3">
        <f t="shared" si="15"/>
        <v>5.51</v>
      </c>
      <c r="AL26" s="3">
        <f t="shared" si="15"/>
        <v>2.48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14.18</v>
      </c>
      <c r="AS26" s="3">
        <f t="shared" si="15"/>
        <v>14.18</v>
      </c>
      <c r="AT26" s="3">
        <f t="shared" si="15"/>
        <v>0</v>
      </c>
      <c r="AU26" s="3">
        <f t="shared" ref="AU26:BZ26" si="16">AU33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CA33</f>
        <v>14.18</v>
      </c>
      <c r="CB26" s="3">
        <f t="shared" si="17"/>
        <v>14.18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DG33</f>
        <v>429.78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429.78</v>
      </c>
      <c r="DL26" s="4">
        <f t="shared" si="18"/>
        <v>0</v>
      </c>
      <c r="DM26" s="4">
        <f t="shared" si="18"/>
        <v>0.74815103999999999</v>
      </c>
      <c r="DN26" s="4">
        <f t="shared" si="18"/>
        <v>0</v>
      </c>
      <c r="DO26" s="4">
        <f t="shared" si="18"/>
        <v>0</v>
      </c>
      <c r="DP26" s="4">
        <f t="shared" si="18"/>
        <v>382.51</v>
      </c>
      <c r="DQ26" s="4">
        <f t="shared" si="18"/>
        <v>171.91</v>
      </c>
      <c r="DR26" s="4">
        <f t="shared" si="18"/>
        <v>0</v>
      </c>
      <c r="DS26" s="4">
        <f t="shared" si="18"/>
        <v>0</v>
      </c>
      <c r="DT26" s="4">
        <f t="shared" si="18"/>
        <v>429.78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429.78</v>
      </c>
      <c r="DY26" s="4">
        <f t="shared" si="18"/>
        <v>0</v>
      </c>
      <c r="DZ26" s="4">
        <f t="shared" si="18"/>
        <v>0.74815103999999999</v>
      </c>
      <c r="EA26" s="4">
        <f t="shared" si="18"/>
        <v>0</v>
      </c>
      <c r="EB26" s="4">
        <f t="shared" si="18"/>
        <v>0</v>
      </c>
      <c r="EC26" s="4">
        <f t="shared" si="18"/>
        <v>382.51</v>
      </c>
      <c r="ED26" s="4">
        <f t="shared" si="18"/>
        <v>171.91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984.2</v>
      </c>
      <c r="EK26" s="4">
        <f t="shared" si="18"/>
        <v>984.2</v>
      </c>
      <c r="EL26" s="4">
        <f t="shared" si="18"/>
        <v>0</v>
      </c>
      <c r="EM26" s="4">
        <f t="shared" ref="EM26:FR26" si="19">EM33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FS33</f>
        <v>984.2</v>
      </c>
      <c r="FT26" s="4">
        <f t="shared" si="20"/>
        <v>984.2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ROUND(ROUND(0.2/100,5),9)</f>
        <v>2E-3</v>
      </c>
      <c r="J28" s="2">
        <v>0</v>
      </c>
      <c r="K28" s="2">
        <f>ROUND(ROUND(0.2/100,5),9)</f>
        <v>2E-3</v>
      </c>
      <c r="L28" s="2"/>
      <c r="M28" s="2"/>
      <c r="N28" s="2"/>
      <c r="O28" s="2">
        <f>ROUND(CP28,2)</f>
        <v>4.09</v>
      </c>
      <c r="P28" s="2">
        <f>ROUND((ROUND((AC28*AW28*I28),2)*BC28),2)</f>
        <v>0</v>
      </c>
      <c r="Q28" s="2">
        <f>(ROUND((ROUND(((ET28)*AV28*I28),2)*BB28),2)+ROUND((ROUND(((AE28-(EU28))*AV28*I28),2)*BS28),2))</f>
        <v>0</v>
      </c>
      <c r="R28" s="2">
        <f>ROUND((ROUND((AE28*AV28*I28),2)*BS28),2)</f>
        <v>0</v>
      </c>
      <c r="S28" s="2">
        <f>ROUND((ROUND((AF28*AV28*I28),2)*BA28),2)</f>
        <v>4.09</v>
      </c>
      <c r="T28" s="2">
        <f>ROUND(CU28*I28,2)</f>
        <v>0</v>
      </c>
      <c r="U28" s="2">
        <f>CV28*I28</f>
        <v>0.38539999999999996</v>
      </c>
      <c r="V28" s="2">
        <f>CW28*I28</f>
        <v>0</v>
      </c>
      <c r="W28" s="2">
        <f>ROUND(CX28*I28,2)</f>
        <v>0</v>
      </c>
      <c r="X28" s="2">
        <f t="shared" ref="X28:Y31" si="21">ROUND(CY28,2)</f>
        <v>3.64</v>
      </c>
      <c r="Y28" s="2">
        <f t="shared" si="21"/>
        <v>1.64</v>
      </c>
      <c r="Z28" s="2"/>
      <c r="AA28" s="2">
        <v>413041182</v>
      </c>
      <c r="AB28" s="2">
        <f>ROUND((AC28+AD28+AF28),6)</f>
        <v>2042.62</v>
      </c>
      <c r="AC28" s="2">
        <f>ROUND((ES28),6)</f>
        <v>0</v>
      </c>
      <c r="AD28" s="2">
        <f>ROUND((((ET28)-(EU28))+AE28),6)</f>
        <v>0</v>
      </c>
      <c r="AE28" s="2">
        <f t="shared" ref="AE28:AF31" si="22">ROUND((EU28),6)</f>
        <v>0</v>
      </c>
      <c r="AF28" s="2">
        <f t="shared" si="22"/>
        <v>2042.62</v>
      </c>
      <c r="AG28" s="2">
        <f>ROUND((AP28),6)</f>
        <v>0</v>
      </c>
      <c r="AH28" s="2">
        <f t="shared" ref="AH28:AI31" si="23">(EW28)</f>
        <v>192.7</v>
      </c>
      <c r="AI28" s="2">
        <f t="shared" si="23"/>
        <v>0</v>
      </c>
      <c r="AJ28" s="2">
        <f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2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(P28+Q28+S28)</f>
        <v>4.09</v>
      </c>
      <c r="CQ28" s="2">
        <f>ROUND((ROUND((AC28*AW28*1),2)*BC28),2)</f>
        <v>0</v>
      </c>
      <c r="CR28" s="2">
        <f>(ROUND((ROUND(((ET28)*AV28*1),2)*BB28),2)+ROUND((ROUND(((AE28-(EU28))*AV28*1),2)*BS28),2))</f>
        <v>0</v>
      </c>
      <c r="CS28" s="2">
        <f>ROUND((ROUND((AE28*AV28*1),2)*BS28),2)</f>
        <v>0</v>
      </c>
      <c r="CT28" s="2">
        <f>ROUND((ROUND((AF28*AV28*1),2)*BA28),2)</f>
        <v>2042.62</v>
      </c>
      <c r="CU28" s="2">
        <f>AG28</f>
        <v>0</v>
      </c>
      <c r="CV28" s="2">
        <f>(AH28*AV28)</f>
        <v>192.7</v>
      </c>
      <c r="CW28" s="2">
        <f t="shared" ref="CW28:CX31" si="24">AI28</f>
        <v>0</v>
      </c>
      <c r="CX28" s="2">
        <f t="shared" si="24"/>
        <v>0</v>
      </c>
      <c r="CY28" s="2">
        <f>(((S28+R28)*AT28)/100)</f>
        <v>3.6400999999999999</v>
      </c>
      <c r="CZ28" s="2">
        <f>(((S28+R28)*AU28)/100)</f>
        <v>1.6359999999999999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385723207</v>
      </c>
      <c r="EF28" s="2">
        <v>30</v>
      </c>
      <c r="EG28" s="2" t="s">
        <v>15</v>
      </c>
      <c r="EH28" s="2">
        <v>0</v>
      </c>
      <c r="EI28" s="2" t="s">
        <v>3</v>
      </c>
      <c r="EJ28" s="2">
        <v>1</v>
      </c>
      <c r="EK28" s="2">
        <v>2</v>
      </c>
      <c r="EL28" s="2" t="s">
        <v>21</v>
      </c>
      <c r="EM28" s="2" t="s">
        <v>22</v>
      </c>
      <c r="EN28" s="2"/>
      <c r="EO28" s="2" t="s">
        <v>3</v>
      </c>
      <c r="EP28" s="2"/>
      <c r="EQ28" s="2">
        <v>131072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-1145908526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9.3699999999999992</v>
      </c>
      <c r="GN28" s="2">
        <f>IF(OR(BI28=0,BI28=1),GM28-GX28,0)</f>
        <v>9.3699999999999992</v>
      </c>
      <c r="GO28" s="2">
        <f>IF(BI28=2,GM28-GX28,0)</f>
        <v>0</v>
      </c>
      <c r="GP28" s="2">
        <f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16</v>
      </c>
      <c r="F29" t="s">
        <v>17</v>
      </c>
      <c r="G29" t="s">
        <v>18</v>
      </c>
      <c r="H29" t="s">
        <v>19</v>
      </c>
      <c r="I29">
        <f>ROUND(ROUND(0.2/100,5),9)</f>
        <v>2E-3</v>
      </c>
      <c r="J29">
        <v>0</v>
      </c>
      <c r="K29">
        <f>ROUND(ROUND(0.2/100,5),9)</f>
        <v>2E-3</v>
      </c>
      <c r="O29">
        <f>ROUND(CP29,2)</f>
        <v>283.92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283.92</v>
      </c>
      <c r="T29">
        <f>ROUND(CU29*I29,2)</f>
        <v>0</v>
      </c>
      <c r="U29">
        <f>CV29*I29</f>
        <v>0.4809792</v>
      </c>
      <c r="V29">
        <f>CW29*I29</f>
        <v>0</v>
      </c>
      <c r="W29">
        <f>ROUND(CX29*I29,2)</f>
        <v>0</v>
      </c>
      <c r="X29">
        <f t="shared" si="21"/>
        <v>252.69</v>
      </c>
      <c r="Y29">
        <f t="shared" si="21"/>
        <v>113.57</v>
      </c>
      <c r="AA29">
        <v>413041180</v>
      </c>
      <c r="AB29">
        <f>ROUND((AC29+AD29+AF29),6)</f>
        <v>2042.62</v>
      </c>
      <c r="AC29">
        <f>ROUND((ES29),6)</f>
        <v>0</v>
      </c>
      <c r="AD29">
        <f>ROUND((((ET29)-(EU29))+AE29),6)</f>
        <v>0</v>
      </c>
      <c r="AE29">
        <f t="shared" si="22"/>
        <v>0</v>
      </c>
      <c r="AF29">
        <f t="shared" si="22"/>
        <v>2042.62</v>
      </c>
      <c r="AG29">
        <f>ROUND((AP29),6)</f>
        <v>0</v>
      </c>
      <c r="AH29">
        <f t="shared" si="23"/>
        <v>192.7</v>
      </c>
      <c r="AI29">
        <f t="shared" si="23"/>
        <v>0</v>
      </c>
      <c r="AJ29">
        <f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2</v>
      </c>
      <c r="BN29">
        <v>0</v>
      </c>
      <c r="BO29" t="s">
        <v>17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283.92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141913.41</v>
      </c>
      <c r="CU29">
        <f>AG29</f>
        <v>0</v>
      </c>
      <c r="CV29">
        <f>(AH29*AV29)</f>
        <v>240.4896</v>
      </c>
      <c r="CW29">
        <f t="shared" si="24"/>
        <v>0</v>
      </c>
      <c r="CX29">
        <f t="shared" si="24"/>
        <v>0</v>
      </c>
      <c r="CY29">
        <f>(((S29+R29)*AT29)/100)</f>
        <v>252.68880000000001</v>
      </c>
      <c r="CZ29">
        <f>(((S29+R29)*AU29)/100)</f>
        <v>113.56800000000001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385723207</v>
      </c>
      <c r="EF29">
        <v>30</v>
      </c>
      <c r="EG29" t="s">
        <v>15</v>
      </c>
      <c r="EH29">
        <v>0</v>
      </c>
      <c r="EI29" t="s">
        <v>3</v>
      </c>
      <c r="EJ29">
        <v>1</v>
      </c>
      <c r="EK29">
        <v>2</v>
      </c>
      <c r="EL29" t="s">
        <v>21</v>
      </c>
      <c r="EM29" t="s">
        <v>22</v>
      </c>
      <c r="EO29" t="s">
        <v>3</v>
      </c>
      <c r="EQ29">
        <v>131072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-1145908526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650.17999999999995</v>
      </c>
      <c r="GN29">
        <f>IF(OR(BI29=0,BI29=1),GM29-GX29,0)</f>
        <v>650.17999999999995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23</v>
      </c>
      <c r="F30" s="2" t="s">
        <v>24</v>
      </c>
      <c r="G30" s="2" t="s">
        <v>25</v>
      </c>
      <c r="H30" s="2" t="s">
        <v>19</v>
      </c>
      <c r="I30" s="2">
        <f>ROUND(ROUND(0.2/100,5),9)</f>
        <v>2E-3</v>
      </c>
      <c r="J30" s="2">
        <v>0</v>
      </c>
      <c r="K30" s="2">
        <f>ROUND(ROUND(0.2/100,5),9)</f>
        <v>2E-3</v>
      </c>
      <c r="L30" s="2"/>
      <c r="M30" s="2"/>
      <c r="N30" s="2"/>
      <c r="O30" s="2">
        <f>ROUND(CP30,2)</f>
        <v>2.1</v>
      </c>
      <c r="P30" s="2">
        <f>ROUND((ROUND((AC30*AW30*I30),2)*BC30),2)</f>
        <v>0</v>
      </c>
      <c r="Q30" s="2">
        <f>(ROUND((ROUND(((ET30)*AV30*I30),2)*BB30),2)+ROUND((ROUND(((AE30-(EU30))*AV30*I30),2)*BS30),2))</f>
        <v>0</v>
      </c>
      <c r="R30" s="2">
        <f>ROUND((ROUND((AE30*AV30*I30),2)*BS30),2)</f>
        <v>0</v>
      </c>
      <c r="S30" s="2">
        <f>ROUND((ROUND((AF30*AV30*I30),2)*BA30),2)</f>
        <v>2.1</v>
      </c>
      <c r="T30" s="2">
        <f>ROUND(CU30*I30,2)</f>
        <v>0</v>
      </c>
      <c r="U30" s="2">
        <f>CV30*I30</f>
        <v>0.21408000000000002</v>
      </c>
      <c r="V30" s="2">
        <f>CW30*I30</f>
        <v>0</v>
      </c>
      <c r="W30" s="2">
        <f>ROUND(CX30*I30,2)</f>
        <v>0</v>
      </c>
      <c r="X30" s="2">
        <f t="shared" si="21"/>
        <v>1.87</v>
      </c>
      <c r="Y30" s="2">
        <f t="shared" si="21"/>
        <v>0.84</v>
      </c>
      <c r="Z30" s="2"/>
      <c r="AA30" s="2">
        <v>413041182</v>
      </c>
      <c r="AB30" s="2">
        <f>ROUND((AC30+AD30+AF30),6)</f>
        <v>1051.1300000000001</v>
      </c>
      <c r="AC30" s="2">
        <f>ROUND((ES30),6)</f>
        <v>0</v>
      </c>
      <c r="AD30" s="2">
        <f>ROUND((((ET30)-(EU30))+AE30),6)</f>
        <v>0</v>
      </c>
      <c r="AE30" s="2">
        <f t="shared" si="22"/>
        <v>0</v>
      </c>
      <c r="AF30" s="2">
        <f t="shared" si="22"/>
        <v>1051.1300000000001</v>
      </c>
      <c r="AG30" s="2">
        <f>ROUND((AP30),6)</f>
        <v>0</v>
      </c>
      <c r="AH30" s="2">
        <f t="shared" si="23"/>
        <v>107.04</v>
      </c>
      <c r="AI30" s="2">
        <f t="shared" si="23"/>
        <v>0</v>
      </c>
      <c r="AJ30" s="2">
        <f>(AS30)</f>
        <v>0</v>
      </c>
      <c r="AK30" s="2">
        <v>1051.1300000000001</v>
      </c>
      <c r="AL30" s="2">
        <v>0</v>
      </c>
      <c r="AM30" s="2">
        <v>0</v>
      </c>
      <c r="AN30" s="2">
        <v>0</v>
      </c>
      <c r="AO30" s="2">
        <v>1051.1300000000001</v>
      </c>
      <c r="AP30" s="2">
        <v>0</v>
      </c>
      <c r="AQ30" s="2">
        <v>107.04</v>
      </c>
      <c r="AR30" s="2">
        <v>0</v>
      </c>
      <c r="AS30" s="2">
        <v>0</v>
      </c>
      <c r="AT30" s="2">
        <v>89</v>
      </c>
      <c r="AU30" s="2">
        <v>40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26</v>
      </c>
      <c r="BK30" s="2"/>
      <c r="BL30" s="2"/>
      <c r="BM30" s="2">
        <v>2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89</v>
      </c>
      <c r="CA30" s="2">
        <v>40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(P30+Q30+S30)</f>
        <v>2.1</v>
      </c>
      <c r="CQ30" s="2">
        <f>ROUND((ROUND((AC30*AW30*1),2)*BC30),2)</f>
        <v>0</v>
      </c>
      <c r="CR30" s="2">
        <f>(ROUND((ROUND(((ET30)*AV30*1),2)*BB30),2)+ROUND((ROUND(((AE30-(EU30))*AV30*1),2)*BS30),2))</f>
        <v>0</v>
      </c>
      <c r="CS30" s="2">
        <f>ROUND((ROUND((AE30*AV30*1),2)*BS30),2)</f>
        <v>0</v>
      </c>
      <c r="CT30" s="2">
        <f>ROUND((ROUND((AF30*AV30*1),2)*BA30),2)</f>
        <v>1051.1300000000001</v>
      </c>
      <c r="CU30" s="2">
        <f>AG30</f>
        <v>0</v>
      </c>
      <c r="CV30" s="2">
        <f>(AH30*AV30)</f>
        <v>107.04</v>
      </c>
      <c r="CW30" s="2">
        <f t="shared" si="24"/>
        <v>0</v>
      </c>
      <c r="CX30" s="2">
        <f t="shared" si="24"/>
        <v>0</v>
      </c>
      <c r="CY30" s="2">
        <f>(((S30+R30)*AT30)/100)</f>
        <v>1.869</v>
      </c>
      <c r="CZ30" s="2">
        <f>(((S30+R30)*AU30)/100)</f>
        <v>0.84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19</v>
      </c>
      <c r="DW30" s="2" t="s">
        <v>19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385723207</v>
      </c>
      <c r="EF30" s="2">
        <v>30</v>
      </c>
      <c r="EG30" s="2" t="s">
        <v>15</v>
      </c>
      <c r="EH30" s="2">
        <v>0</v>
      </c>
      <c r="EI30" s="2" t="s">
        <v>3</v>
      </c>
      <c r="EJ30" s="2">
        <v>1</v>
      </c>
      <c r="EK30" s="2">
        <v>2</v>
      </c>
      <c r="EL30" s="2" t="s">
        <v>21</v>
      </c>
      <c r="EM30" s="2" t="s">
        <v>22</v>
      </c>
      <c r="EN30" s="2"/>
      <c r="EO30" s="2" t="s">
        <v>3</v>
      </c>
      <c r="EP30" s="2"/>
      <c r="EQ30" s="2">
        <v>131072</v>
      </c>
      <c r="ER30" s="2">
        <v>1051.1300000000001</v>
      </c>
      <c r="ES30" s="2">
        <v>0</v>
      </c>
      <c r="ET30" s="2">
        <v>0</v>
      </c>
      <c r="EU30" s="2">
        <v>0</v>
      </c>
      <c r="EV30" s="2">
        <v>1051.1300000000001</v>
      </c>
      <c r="EW30" s="2">
        <v>107.04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89</v>
      </c>
      <c r="FY30" s="2">
        <v>40</v>
      </c>
      <c r="FZ30" s="2"/>
      <c r="GA30" s="2" t="s">
        <v>3</v>
      </c>
      <c r="GB30" s="2"/>
      <c r="GC30" s="2"/>
      <c r="GD30" s="2">
        <v>1</v>
      </c>
      <c r="GE30" s="2"/>
      <c r="GF30" s="2">
        <v>1448866383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4.8099999999999996</v>
      </c>
      <c r="GN30" s="2">
        <f>IF(OR(BI30=0,BI30=1),GM30-GX30,0)</f>
        <v>4.8099999999999996</v>
      </c>
      <c r="GO30" s="2">
        <f>IF(BI30=2,GM30-GX30,0)</f>
        <v>0</v>
      </c>
      <c r="GP30" s="2">
        <f>IF(BI30=4,GM30-GX30,0)</f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ROUND((GT30),6)</f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>GV30*GW30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23</v>
      </c>
      <c r="F31" t="s">
        <v>24</v>
      </c>
      <c r="G31" t="s">
        <v>25</v>
      </c>
      <c r="H31" t="s">
        <v>19</v>
      </c>
      <c r="I31">
        <f>ROUND(ROUND(0.2/100,5),9)</f>
        <v>2E-3</v>
      </c>
      <c r="J31">
        <v>0</v>
      </c>
      <c r="K31">
        <f>ROUND(ROUND(0.2/100,5),9)</f>
        <v>2E-3</v>
      </c>
      <c r="O31">
        <f>ROUND(CP31,2)</f>
        <v>145.86000000000001</v>
      </c>
      <c r="P31">
        <f>ROUND((ROUND((AC31*AW31*I31),2)*BC31),2)</f>
        <v>0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145.86000000000001</v>
      </c>
      <c r="T31">
        <f>ROUND(CU31*I31,2)</f>
        <v>0</v>
      </c>
      <c r="U31">
        <f>CV31*I31</f>
        <v>0.26717184000000005</v>
      </c>
      <c r="V31">
        <f>CW31*I31</f>
        <v>0</v>
      </c>
      <c r="W31">
        <f>ROUND(CX31*I31,2)</f>
        <v>0</v>
      </c>
      <c r="X31">
        <f t="shared" si="21"/>
        <v>129.82</v>
      </c>
      <c r="Y31">
        <f t="shared" si="21"/>
        <v>58.34</v>
      </c>
      <c r="AA31">
        <v>413041180</v>
      </c>
      <c r="AB31">
        <f>ROUND((AC31+AD31+AF31),6)</f>
        <v>1051.1300000000001</v>
      </c>
      <c r="AC31">
        <f>ROUND((ES31),6)</f>
        <v>0</v>
      </c>
      <c r="AD31">
        <f>ROUND((((ET31)-(EU31))+AE31),6)</f>
        <v>0</v>
      </c>
      <c r="AE31">
        <f t="shared" si="22"/>
        <v>0</v>
      </c>
      <c r="AF31">
        <f t="shared" si="22"/>
        <v>1051.1300000000001</v>
      </c>
      <c r="AG31">
        <f>ROUND((AP31),6)</f>
        <v>0</v>
      </c>
      <c r="AH31">
        <f t="shared" si="23"/>
        <v>107.04</v>
      </c>
      <c r="AI31">
        <f t="shared" si="23"/>
        <v>0</v>
      </c>
      <c r="AJ31">
        <f>(AS31)</f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89</v>
      </c>
      <c r="AU31">
        <v>40</v>
      </c>
      <c r="AV31">
        <v>1.248</v>
      </c>
      <c r="AW31">
        <v>1</v>
      </c>
      <c r="AZ31">
        <v>1</v>
      </c>
      <c r="BA31">
        <v>55.67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26</v>
      </c>
      <c r="BM31">
        <v>2</v>
      </c>
      <c r="BN31">
        <v>0</v>
      </c>
      <c r="BO31" t="s">
        <v>24</v>
      </c>
      <c r="BP31">
        <v>1</v>
      </c>
      <c r="BQ31">
        <v>30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89</v>
      </c>
      <c r="CA31">
        <v>40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145.86000000000001</v>
      </c>
      <c r="CQ31">
        <f>ROUND((ROUND((AC31*AW31*1),2)*BC31),2)</f>
        <v>0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73028.460000000006</v>
      </c>
      <c r="CU31">
        <f>AG31</f>
        <v>0</v>
      </c>
      <c r="CV31">
        <f>(AH31*AV31)</f>
        <v>133.58592000000002</v>
      </c>
      <c r="CW31">
        <f t="shared" si="24"/>
        <v>0</v>
      </c>
      <c r="CX31">
        <f t="shared" si="24"/>
        <v>0</v>
      </c>
      <c r="CY31">
        <f>(((S31+R31)*AT31)/100)</f>
        <v>129.81540000000001</v>
      </c>
      <c r="CZ31">
        <f>(((S31+R31)*AU31)/100)</f>
        <v>58.344000000000008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19</v>
      </c>
      <c r="DW31" t="s">
        <v>19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385723207</v>
      </c>
      <c r="EF31">
        <v>30</v>
      </c>
      <c r="EG31" t="s">
        <v>15</v>
      </c>
      <c r="EH31">
        <v>0</v>
      </c>
      <c r="EI31" t="s">
        <v>3</v>
      </c>
      <c r="EJ31">
        <v>1</v>
      </c>
      <c r="EK31">
        <v>2</v>
      </c>
      <c r="EL31" t="s">
        <v>21</v>
      </c>
      <c r="EM31" t="s">
        <v>22</v>
      </c>
      <c r="EO31" t="s">
        <v>3</v>
      </c>
      <c r="EQ31">
        <v>131072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40</v>
      </c>
      <c r="GA31" t="s">
        <v>3</v>
      </c>
      <c r="GD31">
        <v>1</v>
      </c>
      <c r="GF31">
        <v>1448866383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334.02</v>
      </c>
      <c r="GN31">
        <f>IF(OR(BI31=0,BI31=1),GM31-GX31,0)</f>
        <v>334.02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">
      <c r="A33" s="3">
        <v>51</v>
      </c>
      <c r="B33" s="3">
        <f>B24</f>
        <v>1</v>
      </c>
      <c r="C33" s="3">
        <f>A24</f>
        <v>4</v>
      </c>
      <c r="D33" s="3">
        <f>ROW(A24)</f>
        <v>24</v>
      </c>
      <c r="E33" s="3"/>
      <c r="F33" s="3" t="str">
        <f>IF(F24&lt;&gt;"",F24,"")</f>
        <v/>
      </c>
      <c r="G33" s="3" t="str">
        <f>IF(G24&lt;&gt;"",G24,"")</f>
        <v>Строительные работы</v>
      </c>
      <c r="H33" s="3">
        <v>0</v>
      </c>
      <c r="I33" s="3"/>
      <c r="J33" s="3"/>
      <c r="K33" s="3"/>
      <c r="L33" s="3"/>
      <c r="M33" s="3"/>
      <c r="N33" s="3"/>
      <c r="O33" s="3">
        <f t="shared" ref="O33:T33" si="25">ROUND(AB33,2)</f>
        <v>6.19</v>
      </c>
      <c r="P33" s="3">
        <f t="shared" si="25"/>
        <v>0</v>
      </c>
      <c r="Q33" s="3">
        <f t="shared" si="25"/>
        <v>0</v>
      </c>
      <c r="R33" s="3">
        <f t="shared" si="25"/>
        <v>0</v>
      </c>
      <c r="S33" s="3">
        <f t="shared" si="25"/>
        <v>6.19</v>
      </c>
      <c r="T33" s="3">
        <f t="shared" si="25"/>
        <v>0</v>
      </c>
      <c r="U33" s="3">
        <f>AH33</f>
        <v>0.59948000000000001</v>
      </c>
      <c r="V33" s="3">
        <f>AI33</f>
        <v>0</v>
      </c>
      <c r="W33" s="3">
        <f>ROUND(AJ33,2)</f>
        <v>0</v>
      </c>
      <c r="X33" s="3">
        <f>ROUND(AK33,2)</f>
        <v>5.51</v>
      </c>
      <c r="Y33" s="3">
        <f>ROUND(AL33,2)</f>
        <v>2.48</v>
      </c>
      <c r="Z33" s="3"/>
      <c r="AA33" s="3"/>
      <c r="AB33" s="3">
        <f>ROUND(SUMIF(AA28:AA31,"=413041182",O28:O31),2)</f>
        <v>6.19</v>
      </c>
      <c r="AC33" s="3">
        <f>ROUND(SUMIF(AA28:AA31,"=413041182",P28:P31),2)</f>
        <v>0</v>
      </c>
      <c r="AD33" s="3">
        <f>ROUND(SUMIF(AA28:AA31,"=413041182",Q28:Q31),2)</f>
        <v>0</v>
      </c>
      <c r="AE33" s="3">
        <f>ROUND(SUMIF(AA28:AA31,"=413041182",R28:R31),2)</f>
        <v>0</v>
      </c>
      <c r="AF33" s="3">
        <f>ROUND(SUMIF(AA28:AA31,"=413041182",S28:S31),2)</f>
        <v>6.19</v>
      </c>
      <c r="AG33" s="3">
        <f>ROUND(SUMIF(AA28:AA31,"=413041182",T28:T31),2)</f>
        <v>0</v>
      </c>
      <c r="AH33" s="3">
        <f>SUMIF(AA28:AA31,"=413041182",U28:U31)</f>
        <v>0.59948000000000001</v>
      </c>
      <c r="AI33" s="3">
        <f>SUMIF(AA28:AA31,"=413041182",V28:V31)</f>
        <v>0</v>
      </c>
      <c r="AJ33" s="3">
        <f>ROUND(SUMIF(AA28:AA31,"=413041182",W28:W31),2)</f>
        <v>0</v>
      </c>
      <c r="AK33" s="3">
        <f>ROUND(SUMIF(AA28:AA31,"=413041182",X28:X31),2)</f>
        <v>5.51</v>
      </c>
      <c r="AL33" s="3">
        <f>ROUND(SUMIF(AA28:AA31,"=413041182",Y28:Y31),2)</f>
        <v>2.48</v>
      </c>
      <c r="AM33" s="3"/>
      <c r="AN33" s="3"/>
      <c r="AO33" s="3">
        <f t="shared" ref="AO33:BD33" si="26">ROUND(BX33,2)</f>
        <v>0</v>
      </c>
      <c r="AP33" s="3">
        <f t="shared" si="26"/>
        <v>0</v>
      </c>
      <c r="AQ33" s="3">
        <f t="shared" si="26"/>
        <v>0</v>
      </c>
      <c r="AR33" s="3">
        <f t="shared" si="26"/>
        <v>14.18</v>
      </c>
      <c r="AS33" s="3">
        <f t="shared" si="26"/>
        <v>14.18</v>
      </c>
      <c r="AT33" s="3">
        <f t="shared" si="26"/>
        <v>0</v>
      </c>
      <c r="AU33" s="3">
        <f t="shared" si="26"/>
        <v>0</v>
      </c>
      <c r="AV33" s="3">
        <f t="shared" si="26"/>
        <v>0</v>
      </c>
      <c r="AW33" s="3">
        <f t="shared" si="26"/>
        <v>0</v>
      </c>
      <c r="AX33" s="3">
        <f t="shared" si="26"/>
        <v>0</v>
      </c>
      <c r="AY33" s="3">
        <f t="shared" si="26"/>
        <v>0</v>
      </c>
      <c r="AZ33" s="3">
        <f t="shared" si="26"/>
        <v>0</v>
      </c>
      <c r="BA33" s="3">
        <f t="shared" si="26"/>
        <v>0</v>
      </c>
      <c r="BB33" s="3">
        <f t="shared" si="26"/>
        <v>0</v>
      </c>
      <c r="BC33" s="3">
        <f t="shared" si="26"/>
        <v>0</v>
      </c>
      <c r="BD33" s="3">
        <f t="shared" si="26"/>
        <v>0</v>
      </c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>
        <f>ROUND(SUMIF(AA28:AA31,"=413041182",FQ28:FQ31),2)</f>
        <v>0</v>
      </c>
      <c r="BY33" s="3">
        <f>ROUND(SUMIF(AA28:AA31,"=413041182",FR28:FR31),2)</f>
        <v>0</v>
      </c>
      <c r="BZ33" s="3">
        <f>ROUND(SUMIF(AA28:AA31,"=413041182",GL28:GL31),2)</f>
        <v>0</v>
      </c>
      <c r="CA33" s="3">
        <f>ROUND(SUMIF(AA28:AA31,"=413041182",GM28:GM31),2)</f>
        <v>14.18</v>
      </c>
      <c r="CB33" s="3">
        <f>ROUND(SUMIF(AA28:AA31,"=413041182",GN28:GN31),2)</f>
        <v>14.18</v>
      </c>
      <c r="CC33" s="3">
        <f>ROUND(SUMIF(AA28:AA31,"=413041182",GO28:GO31),2)</f>
        <v>0</v>
      </c>
      <c r="CD33" s="3">
        <f>ROUND(SUMIF(AA28:AA31,"=413041182",GP28:GP31),2)</f>
        <v>0</v>
      </c>
      <c r="CE33" s="3">
        <f>AC33-BX33</f>
        <v>0</v>
      </c>
      <c r="CF33" s="3">
        <f>AC33-BY33</f>
        <v>0</v>
      </c>
      <c r="CG33" s="3">
        <f>BX33-BZ33</f>
        <v>0</v>
      </c>
      <c r="CH33" s="3">
        <f>AC33-BX33-BY33+BZ33</f>
        <v>0</v>
      </c>
      <c r="CI33" s="3">
        <f>BY33-BZ33</f>
        <v>0</v>
      </c>
      <c r="CJ33" s="3">
        <f>ROUND(SUMIF(AA28:AA31,"=413041182",GX28:GX31),2)</f>
        <v>0</v>
      </c>
      <c r="CK33" s="3">
        <f>ROUND(SUMIF(AA28:AA31,"=413041182",GY28:GY31),2)</f>
        <v>0</v>
      </c>
      <c r="CL33" s="3">
        <f>ROUND(SUMIF(AA28:AA31,"=413041182",GZ28:GZ31),2)</f>
        <v>0</v>
      </c>
      <c r="CM33" s="3">
        <f>ROUND(SUMIF(AA28:AA31,"=413041182",HD28:HD31),2)</f>
        <v>0</v>
      </c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4">
        <f t="shared" ref="DG33:DL33" si="27">ROUND(DT33,2)</f>
        <v>429.78</v>
      </c>
      <c r="DH33" s="4">
        <f t="shared" si="27"/>
        <v>0</v>
      </c>
      <c r="DI33" s="4">
        <f t="shared" si="27"/>
        <v>0</v>
      </c>
      <c r="DJ33" s="4">
        <f t="shared" si="27"/>
        <v>0</v>
      </c>
      <c r="DK33" s="4">
        <f t="shared" si="27"/>
        <v>429.78</v>
      </c>
      <c r="DL33" s="4">
        <f t="shared" si="27"/>
        <v>0</v>
      </c>
      <c r="DM33" s="4">
        <f>DZ33</f>
        <v>0.74815103999999999</v>
      </c>
      <c r="DN33" s="4">
        <f>EA33</f>
        <v>0</v>
      </c>
      <c r="DO33" s="4">
        <f>ROUND(EB33,2)</f>
        <v>0</v>
      </c>
      <c r="DP33" s="4">
        <f>ROUND(EC33,2)</f>
        <v>382.51</v>
      </c>
      <c r="DQ33" s="4">
        <f>ROUND(ED33,2)</f>
        <v>171.91</v>
      </c>
      <c r="DR33" s="4"/>
      <c r="DS33" s="4"/>
      <c r="DT33" s="4">
        <f>ROUND(SUMIF(AA28:AA31,"=413041180",O28:O31),2)</f>
        <v>429.78</v>
      </c>
      <c r="DU33" s="4">
        <f>ROUND(SUMIF(AA28:AA31,"=413041180",P28:P31),2)</f>
        <v>0</v>
      </c>
      <c r="DV33" s="4">
        <f>ROUND(SUMIF(AA28:AA31,"=413041180",Q28:Q31),2)</f>
        <v>0</v>
      </c>
      <c r="DW33" s="4">
        <f>ROUND(SUMIF(AA28:AA31,"=413041180",R28:R31),2)</f>
        <v>0</v>
      </c>
      <c r="DX33" s="4">
        <f>ROUND(SUMIF(AA28:AA31,"=413041180",S28:S31),2)</f>
        <v>429.78</v>
      </c>
      <c r="DY33" s="4">
        <f>ROUND(SUMIF(AA28:AA31,"=413041180",T28:T31),2)</f>
        <v>0</v>
      </c>
      <c r="DZ33" s="4">
        <f>SUMIF(AA28:AA31,"=413041180",U28:U31)</f>
        <v>0.74815103999999999</v>
      </c>
      <c r="EA33" s="4">
        <f>SUMIF(AA28:AA31,"=413041180",V28:V31)</f>
        <v>0</v>
      </c>
      <c r="EB33" s="4">
        <f>ROUND(SUMIF(AA28:AA31,"=413041180",W28:W31),2)</f>
        <v>0</v>
      </c>
      <c r="EC33" s="4">
        <f>ROUND(SUMIF(AA28:AA31,"=413041180",X28:X31),2)</f>
        <v>382.51</v>
      </c>
      <c r="ED33" s="4">
        <f>ROUND(SUMIF(AA28:AA31,"=413041180",Y28:Y31),2)</f>
        <v>171.91</v>
      </c>
      <c r="EE33" s="4"/>
      <c r="EF33" s="4"/>
      <c r="EG33" s="4">
        <f t="shared" ref="EG33:EV33" si="28">ROUND(FP33,2)</f>
        <v>0</v>
      </c>
      <c r="EH33" s="4">
        <f t="shared" si="28"/>
        <v>0</v>
      </c>
      <c r="EI33" s="4">
        <f t="shared" si="28"/>
        <v>0</v>
      </c>
      <c r="EJ33" s="4">
        <f t="shared" si="28"/>
        <v>984.2</v>
      </c>
      <c r="EK33" s="4">
        <f t="shared" si="28"/>
        <v>984.2</v>
      </c>
      <c r="EL33" s="4">
        <f t="shared" si="28"/>
        <v>0</v>
      </c>
      <c r="EM33" s="4">
        <f t="shared" si="28"/>
        <v>0</v>
      </c>
      <c r="EN33" s="4">
        <f t="shared" si="28"/>
        <v>0</v>
      </c>
      <c r="EO33" s="4">
        <f t="shared" si="28"/>
        <v>0</v>
      </c>
      <c r="EP33" s="4">
        <f t="shared" si="28"/>
        <v>0</v>
      </c>
      <c r="EQ33" s="4">
        <f t="shared" si="28"/>
        <v>0</v>
      </c>
      <c r="ER33" s="4">
        <f t="shared" si="28"/>
        <v>0</v>
      </c>
      <c r="ES33" s="4">
        <f t="shared" si="28"/>
        <v>0</v>
      </c>
      <c r="ET33" s="4">
        <f t="shared" si="28"/>
        <v>0</v>
      </c>
      <c r="EU33" s="4">
        <f t="shared" si="28"/>
        <v>0</v>
      </c>
      <c r="EV33" s="4">
        <f t="shared" si="28"/>
        <v>0</v>
      </c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>
        <f>ROUND(SUMIF(AA28:AA31,"=413041180",FQ28:FQ31),2)</f>
        <v>0</v>
      </c>
      <c r="FQ33" s="4">
        <f>ROUND(SUMIF(AA28:AA31,"=413041180",FR28:FR31),2)</f>
        <v>0</v>
      </c>
      <c r="FR33" s="4">
        <f>ROUND(SUMIF(AA28:AA31,"=413041180",GL28:GL31),2)</f>
        <v>0</v>
      </c>
      <c r="FS33" s="4">
        <f>ROUND(SUMIF(AA28:AA31,"=413041180",GM28:GM31),2)</f>
        <v>984.2</v>
      </c>
      <c r="FT33" s="4">
        <f>ROUND(SUMIF(AA28:AA31,"=413041180",GN28:GN31),2)</f>
        <v>984.2</v>
      </c>
      <c r="FU33" s="4">
        <f>ROUND(SUMIF(AA28:AA31,"=413041180",GO28:GO31),2)</f>
        <v>0</v>
      </c>
      <c r="FV33" s="4">
        <f>ROUND(SUMIF(AA28:AA31,"=413041180",GP28:GP31),2)</f>
        <v>0</v>
      </c>
      <c r="FW33" s="4">
        <f>DU33-FP33</f>
        <v>0</v>
      </c>
      <c r="FX33" s="4">
        <f>DU33-FQ33</f>
        <v>0</v>
      </c>
      <c r="FY33" s="4">
        <f>FP33-FR33</f>
        <v>0</v>
      </c>
      <c r="FZ33" s="4">
        <f>DU33-FP33-FQ33+FR33</f>
        <v>0</v>
      </c>
      <c r="GA33" s="4">
        <f>FQ33-FR33</f>
        <v>0</v>
      </c>
      <c r="GB33" s="4">
        <f>ROUND(SUMIF(AA28:AA31,"=413041180",GX28:GX31),2)</f>
        <v>0</v>
      </c>
      <c r="GC33" s="4">
        <f>ROUND(SUMIF(AA28:AA31,"=413041180",GY28:GY31),2)</f>
        <v>0</v>
      </c>
      <c r="GD33" s="4">
        <f>ROUND(SUMIF(AA28:AA31,"=413041180",GZ28:GZ31),2)</f>
        <v>0</v>
      </c>
      <c r="GE33" s="4">
        <f>ROUND(SUMIF(AA28:AA31,"=413041180",HD28:HD31),2)</f>
        <v>0</v>
      </c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>
        <v>0</v>
      </c>
    </row>
    <row r="35" spans="1:206" x14ac:dyDescent="0.2">
      <c r="A35" s="5">
        <v>50</v>
      </c>
      <c r="B35" s="5">
        <v>0</v>
      </c>
      <c r="C35" s="5">
        <v>0</v>
      </c>
      <c r="D35" s="5">
        <v>1</v>
      </c>
      <c r="E35" s="5">
        <v>201</v>
      </c>
      <c r="F35" s="5">
        <f>ROUND(Source!O33,O35)</f>
        <v>6.19</v>
      </c>
      <c r="G35" s="5" t="s">
        <v>27</v>
      </c>
      <c r="H35" s="5" t="s">
        <v>28</v>
      </c>
      <c r="I35" s="5"/>
      <c r="J35" s="5"/>
      <c r="K35" s="5">
        <v>201</v>
      </c>
      <c r="L35" s="5">
        <v>1</v>
      </c>
      <c r="M35" s="5">
        <v>3</v>
      </c>
      <c r="N35" s="5" t="s">
        <v>3</v>
      </c>
      <c r="O35" s="5">
        <v>2</v>
      </c>
      <c r="P35" s="5">
        <f>ROUND(Source!DG33,O35)</f>
        <v>429.78</v>
      </c>
      <c r="Q35" s="5"/>
      <c r="R35" s="5"/>
      <c r="S35" s="5"/>
      <c r="T35" s="5"/>
      <c r="U35" s="5"/>
      <c r="V35" s="5"/>
      <c r="W35" s="5">
        <v>6.19</v>
      </c>
      <c r="X35" s="5">
        <v>1</v>
      </c>
      <c r="Y35" s="5">
        <v>6.19</v>
      </c>
      <c r="Z35" s="5">
        <v>429.78</v>
      </c>
      <c r="AA35" s="5">
        <v>1</v>
      </c>
      <c r="AB35" s="5">
        <v>429.78</v>
      </c>
    </row>
    <row r="36" spans="1:206" x14ac:dyDescent="0.2">
      <c r="A36" s="5">
        <v>50</v>
      </c>
      <c r="B36" s="5">
        <v>0</v>
      </c>
      <c r="C36" s="5">
        <v>0</v>
      </c>
      <c r="D36" s="5">
        <v>1</v>
      </c>
      <c r="E36" s="5">
        <v>202</v>
      </c>
      <c r="F36" s="5">
        <f>ROUND(Source!P33,O36)</f>
        <v>0</v>
      </c>
      <c r="G36" s="5" t="s">
        <v>29</v>
      </c>
      <c r="H36" s="5" t="s">
        <v>30</v>
      </c>
      <c r="I36" s="5"/>
      <c r="J36" s="5"/>
      <c r="K36" s="5">
        <v>202</v>
      </c>
      <c r="L36" s="5">
        <v>2</v>
      </c>
      <c r="M36" s="5">
        <v>3</v>
      </c>
      <c r="N36" s="5" t="s">
        <v>3</v>
      </c>
      <c r="O36" s="5">
        <v>2</v>
      </c>
      <c r="P36" s="5">
        <f>ROUND(Source!DH33,O36)</f>
        <v>0</v>
      </c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>
        <v>0</v>
      </c>
      <c r="AA36" s="5">
        <v>1</v>
      </c>
      <c r="AB36" s="5">
        <v>0</v>
      </c>
    </row>
    <row r="37" spans="1:206" x14ac:dyDescent="0.2">
      <c r="A37" s="5">
        <v>50</v>
      </c>
      <c r="B37" s="5">
        <v>0</v>
      </c>
      <c r="C37" s="5">
        <v>0</v>
      </c>
      <c r="D37" s="5">
        <v>1</v>
      </c>
      <c r="E37" s="5">
        <v>222</v>
      </c>
      <c r="F37" s="5">
        <f>ROUND(Source!AO33,O37)</f>
        <v>0</v>
      </c>
      <c r="G37" s="5" t="s">
        <v>31</v>
      </c>
      <c r="H37" s="5" t="s">
        <v>32</v>
      </c>
      <c r="I37" s="5"/>
      <c r="J37" s="5"/>
      <c r="K37" s="5">
        <v>222</v>
      </c>
      <c r="L37" s="5">
        <v>3</v>
      </c>
      <c r="M37" s="5">
        <v>3</v>
      </c>
      <c r="N37" s="5" t="s">
        <v>3</v>
      </c>
      <c r="O37" s="5">
        <v>2</v>
      </c>
      <c r="P37" s="5">
        <f>ROUND(Source!EG33,O37)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06" x14ac:dyDescent="0.2">
      <c r="A38" s="5">
        <v>50</v>
      </c>
      <c r="B38" s="5">
        <v>0</v>
      </c>
      <c r="C38" s="5">
        <v>0</v>
      </c>
      <c r="D38" s="5">
        <v>1</v>
      </c>
      <c r="E38" s="5">
        <v>225</v>
      </c>
      <c r="F38" s="5">
        <f>ROUND(Source!AV33,O38)</f>
        <v>0</v>
      </c>
      <c r="G38" s="5" t="s">
        <v>33</v>
      </c>
      <c r="H38" s="5" t="s">
        <v>34</v>
      </c>
      <c r="I38" s="5"/>
      <c r="J38" s="5"/>
      <c r="K38" s="5">
        <v>225</v>
      </c>
      <c r="L38" s="5">
        <v>4</v>
      </c>
      <c r="M38" s="5">
        <v>3</v>
      </c>
      <c r="N38" s="5" t="s">
        <v>3</v>
      </c>
      <c r="O38" s="5">
        <v>2</v>
      </c>
      <c r="P38" s="5">
        <f>ROUND(Source!EN33,O38)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06" x14ac:dyDescent="0.2">
      <c r="A39" s="5">
        <v>50</v>
      </c>
      <c r="B39" s="5">
        <v>0</v>
      </c>
      <c r="C39" s="5">
        <v>0</v>
      </c>
      <c r="D39" s="5">
        <v>1</v>
      </c>
      <c r="E39" s="5">
        <v>226</v>
      </c>
      <c r="F39" s="5">
        <f>ROUND(Source!AW33,O39)</f>
        <v>0</v>
      </c>
      <c r="G39" s="5" t="s">
        <v>35</v>
      </c>
      <c r="H39" s="5" t="s">
        <v>36</v>
      </c>
      <c r="I39" s="5"/>
      <c r="J39" s="5"/>
      <c r="K39" s="5">
        <v>226</v>
      </c>
      <c r="L39" s="5">
        <v>5</v>
      </c>
      <c r="M39" s="5">
        <v>3</v>
      </c>
      <c r="N39" s="5" t="s">
        <v>3</v>
      </c>
      <c r="O39" s="5">
        <v>2</v>
      </c>
      <c r="P39" s="5">
        <f>ROUND(Source!EO33,O39)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06" x14ac:dyDescent="0.2">
      <c r="A40" s="5">
        <v>50</v>
      </c>
      <c r="B40" s="5">
        <v>0</v>
      </c>
      <c r="C40" s="5">
        <v>0</v>
      </c>
      <c r="D40" s="5">
        <v>1</v>
      </c>
      <c r="E40" s="5">
        <v>227</v>
      </c>
      <c r="F40" s="5">
        <f>ROUND(Source!AX33,O40)</f>
        <v>0</v>
      </c>
      <c r="G40" s="5" t="s">
        <v>37</v>
      </c>
      <c r="H40" s="5" t="s">
        <v>38</v>
      </c>
      <c r="I40" s="5"/>
      <c r="J40" s="5"/>
      <c r="K40" s="5">
        <v>227</v>
      </c>
      <c r="L40" s="5">
        <v>6</v>
      </c>
      <c r="M40" s="5">
        <v>3</v>
      </c>
      <c r="N40" s="5" t="s">
        <v>3</v>
      </c>
      <c r="O40" s="5">
        <v>2</v>
      </c>
      <c r="P40" s="5">
        <f>ROUND(Source!EP33,O40)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06" x14ac:dyDescent="0.2">
      <c r="A41" s="5">
        <v>50</v>
      </c>
      <c r="B41" s="5">
        <v>0</v>
      </c>
      <c r="C41" s="5">
        <v>0</v>
      </c>
      <c r="D41" s="5">
        <v>1</v>
      </c>
      <c r="E41" s="5">
        <v>228</v>
      </c>
      <c r="F41" s="5">
        <f>ROUND(Source!AY33,O41)</f>
        <v>0</v>
      </c>
      <c r="G41" s="5" t="s">
        <v>39</v>
      </c>
      <c r="H41" s="5" t="s">
        <v>40</v>
      </c>
      <c r="I41" s="5"/>
      <c r="J41" s="5"/>
      <c r="K41" s="5">
        <v>228</v>
      </c>
      <c r="L41" s="5">
        <v>7</v>
      </c>
      <c r="M41" s="5">
        <v>3</v>
      </c>
      <c r="N41" s="5" t="s">
        <v>3</v>
      </c>
      <c r="O41" s="5">
        <v>2</v>
      </c>
      <c r="P41" s="5">
        <f>ROUND(Source!EQ33,O41)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06" x14ac:dyDescent="0.2">
      <c r="A42" s="5">
        <v>50</v>
      </c>
      <c r="B42" s="5">
        <v>0</v>
      </c>
      <c r="C42" s="5">
        <v>0</v>
      </c>
      <c r="D42" s="5">
        <v>1</v>
      </c>
      <c r="E42" s="5">
        <v>216</v>
      </c>
      <c r="F42" s="5">
        <f>ROUND(Source!AP33,O42)</f>
        <v>0</v>
      </c>
      <c r="G42" s="5" t="s">
        <v>41</v>
      </c>
      <c r="H42" s="5" t="s">
        <v>42</v>
      </c>
      <c r="I42" s="5"/>
      <c r="J42" s="5"/>
      <c r="K42" s="5">
        <v>216</v>
      </c>
      <c r="L42" s="5">
        <v>8</v>
      </c>
      <c r="M42" s="5">
        <v>3</v>
      </c>
      <c r="N42" s="5" t="s">
        <v>3</v>
      </c>
      <c r="O42" s="5">
        <v>2</v>
      </c>
      <c r="P42" s="5">
        <f>ROUND(Source!EH33,O42)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06" x14ac:dyDescent="0.2">
      <c r="A43" s="5">
        <v>50</v>
      </c>
      <c r="B43" s="5">
        <v>0</v>
      </c>
      <c r="C43" s="5">
        <v>0</v>
      </c>
      <c r="D43" s="5">
        <v>1</v>
      </c>
      <c r="E43" s="5">
        <v>223</v>
      </c>
      <c r="F43" s="5">
        <f>ROUND(Source!AQ33,O43)</f>
        <v>0</v>
      </c>
      <c r="G43" s="5" t="s">
        <v>43</v>
      </c>
      <c r="H43" s="5" t="s">
        <v>44</v>
      </c>
      <c r="I43" s="5"/>
      <c r="J43" s="5"/>
      <c r="K43" s="5">
        <v>223</v>
      </c>
      <c r="L43" s="5">
        <v>9</v>
      </c>
      <c r="M43" s="5">
        <v>3</v>
      </c>
      <c r="N43" s="5" t="s">
        <v>3</v>
      </c>
      <c r="O43" s="5">
        <v>2</v>
      </c>
      <c r="P43" s="5">
        <f>ROUND(Source!EI33,O43)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06" x14ac:dyDescent="0.2">
      <c r="A44" s="5">
        <v>50</v>
      </c>
      <c r="B44" s="5">
        <v>0</v>
      </c>
      <c r="C44" s="5">
        <v>0</v>
      </c>
      <c r="D44" s="5">
        <v>1</v>
      </c>
      <c r="E44" s="5">
        <v>229</v>
      </c>
      <c r="F44" s="5">
        <f>ROUND(Source!AZ33,O44)</f>
        <v>0</v>
      </c>
      <c r="G44" s="5" t="s">
        <v>45</v>
      </c>
      <c r="H44" s="5" t="s">
        <v>46</v>
      </c>
      <c r="I44" s="5"/>
      <c r="J44" s="5"/>
      <c r="K44" s="5">
        <v>229</v>
      </c>
      <c r="L44" s="5">
        <v>10</v>
      </c>
      <c r="M44" s="5">
        <v>3</v>
      </c>
      <c r="N44" s="5" t="s">
        <v>3</v>
      </c>
      <c r="O44" s="5">
        <v>2</v>
      </c>
      <c r="P44" s="5">
        <f>ROUND(Source!ER33,O44)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06" x14ac:dyDescent="0.2">
      <c r="A45" s="5">
        <v>50</v>
      </c>
      <c r="B45" s="5">
        <v>0</v>
      </c>
      <c r="C45" s="5">
        <v>0</v>
      </c>
      <c r="D45" s="5">
        <v>1</v>
      </c>
      <c r="E45" s="5">
        <v>203</v>
      </c>
      <c r="F45" s="5">
        <f>ROUND(Source!Q33,O45)</f>
        <v>0</v>
      </c>
      <c r="G45" s="5" t="s">
        <v>47</v>
      </c>
      <c r="H45" s="5" t="s">
        <v>48</v>
      </c>
      <c r="I45" s="5"/>
      <c r="J45" s="5"/>
      <c r="K45" s="5">
        <v>203</v>
      </c>
      <c r="L45" s="5">
        <v>11</v>
      </c>
      <c r="M45" s="5">
        <v>3</v>
      </c>
      <c r="N45" s="5" t="s">
        <v>3</v>
      </c>
      <c r="O45" s="5">
        <v>2</v>
      </c>
      <c r="P45" s="5">
        <f>ROUND(Source!DI33,O45)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06" x14ac:dyDescent="0.2">
      <c r="A46" s="5">
        <v>50</v>
      </c>
      <c r="B46" s="5">
        <v>0</v>
      </c>
      <c r="C46" s="5">
        <v>0</v>
      </c>
      <c r="D46" s="5">
        <v>1</v>
      </c>
      <c r="E46" s="5">
        <v>231</v>
      </c>
      <c r="F46" s="5">
        <f>ROUND(Source!BB33,O46)</f>
        <v>0</v>
      </c>
      <c r="G46" s="5" t="s">
        <v>49</v>
      </c>
      <c r="H46" s="5" t="s">
        <v>50</v>
      </c>
      <c r="I46" s="5"/>
      <c r="J46" s="5"/>
      <c r="K46" s="5">
        <v>231</v>
      </c>
      <c r="L46" s="5">
        <v>12</v>
      </c>
      <c r="M46" s="5">
        <v>3</v>
      </c>
      <c r="N46" s="5" t="s">
        <v>3</v>
      </c>
      <c r="O46" s="5">
        <v>2</v>
      </c>
      <c r="P46" s="5">
        <f>ROUND(Source!ET33,O46)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06" x14ac:dyDescent="0.2">
      <c r="A47" s="5">
        <v>50</v>
      </c>
      <c r="B47" s="5">
        <v>0</v>
      </c>
      <c r="C47" s="5">
        <v>0</v>
      </c>
      <c r="D47" s="5">
        <v>1</v>
      </c>
      <c r="E47" s="5">
        <v>204</v>
      </c>
      <c r="F47" s="5">
        <f>ROUND(Source!R33,O47)</f>
        <v>0</v>
      </c>
      <c r="G47" s="5" t="s">
        <v>51</v>
      </c>
      <c r="H47" s="5" t="s">
        <v>52</v>
      </c>
      <c r="I47" s="5"/>
      <c r="J47" s="5"/>
      <c r="K47" s="5">
        <v>204</v>
      </c>
      <c r="L47" s="5">
        <v>13</v>
      </c>
      <c r="M47" s="5">
        <v>3</v>
      </c>
      <c r="N47" s="5" t="s">
        <v>3</v>
      </c>
      <c r="O47" s="5">
        <v>2</v>
      </c>
      <c r="P47" s="5">
        <f>ROUND(Source!DJ33,O47)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06" x14ac:dyDescent="0.2">
      <c r="A48" s="5">
        <v>50</v>
      </c>
      <c r="B48" s="5">
        <v>0</v>
      </c>
      <c r="C48" s="5">
        <v>0</v>
      </c>
      <c r="D48" s="5">
        <v>1</v>
      </c>
      <c r="E48" s="5">
        <v>205</v>
      </c>
      <c r="F48" s="5">
        <f>ROUND(Source!S33,O48)</f>
        <v>6.19</v>
      </c>
      <c r="G48" s="5" t="s">
        <v>53</v>
      </c>
      <c r="H48" s="5" t="s">
        <v>54</v>
      </c>
      <c r="I48" s="5"/>
      <c r="J48" s="5"/>
      <c r="K48" s="5">
        <v>205</v>
      </c>
      <c r="L48" s="5">
        <v>14</v>
      </c>
      <c r="M48" s="5">
        <v>3</v>
      </c>
      <c r="N48" s="5" t="s">
        <v>3</v>
      </c>
      <c r="O48" s="5">
        <v>2</v>
      </c>
      <c r="P48" s="5">
        <f>ROUND(Source!DK33,O48)</f>
        <v>429.78</v>
      </c>
      <c r="Q48" s="5"/>
      <c r="R48" s="5"/>
      <c r="S48" s="5"/>
      <c r="T48" s="5"/>
      <c r="U48" s="5"/>
      <c r="V48" s="5"/>
      <c r="W48" s="5">
        <v>6.19</v>
      </c>
      <c r="X48" s="5">
        <v>1</v>
      </c>
      <c r="Y48" s="5">
        <v>6.19</v>
      </c>
      <c r="Z48" s="5">
        <v>429.78</v>
      </c>
      <c r="AA48" s="5">
        <v>1</v>
      </c>
      <c r="AB48" s="5">
        <v>429.78</v>
      </c>
    </row>
    <row r="49" spans="1:88" x14ac:dyDescent="0.2">
      <c r="A49" s="5">
        <v>50</v>
      </c>
      <c r="B49" s="5">
        <v>0</v>
      </c>
      <c r="C49" s="5">
        <v>0</v>
      </c>
      <c r="D49" s="5">
        <v>1</v>
      </c>
      <c r="E49" s="5">
        <v>232</v>
      </c>
      <c r="F49" s="5">
        <f>ROUND(Source!BC33,O49)</f>
        <v>0</v>
      </c>
      <c r="G49" s="5" t="s">
        <v>55</v>
      </c>
      <c r="H49" s="5" t="s">
        <v>56</v>
      </c>
      <c r="I49" s="5"/>
      <c r="J49" s="5"/>
      <c r="K49" s="5">
        <v>232</v>
      </c>
      <c r="L49" s="5">
        <v>15</v>
      </c>
      <c r="M49" s="5">
        <v>3</v>
      </c>
      <c r="N49" s="5" t="s">
        <v>3</v>
      </c>
      <c r="O49" s="5">
        <v>2</v>
      </c>
      <c r="P49" s="5">
        <f>ROUND(Source!EU33,O49)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88" x14ac:dyDescent="0.2">
      <c r="A50" s="5">
        <v>50</v>
      </c>
      <c r="B50" s="5">
        <v>0</v>
      </c>
      <c r="C50" s="5">
        <v>0</v>
      </c>
      <c r="D50" s="5">
        <v>1</v>
      </c>
      <c r="E50" s="5">
        <v>214</v>
      </c>
      <c r="F50" s="5">
        <f>ROUND(Source!AS33,O50)</f>
        <v>14.18</v>
      </c>
      <c r="G50" s="5" t="s">
        <v>57</v>
      </c>
      <c r="H50" s="5" t="s">
        <v>58</v>
      </c>
      <c r="I50" s="5"/>
      <c r="J50" s="5"/>
      <c r="K50" s="5">
        <v>214</v>
      </c>
      <c r="L50" s="5">
        <v>16</v>
      </c>
      <c r="M50" s="5">
        <v>3</v>
      </c>
      <c r="N50" s="5" t="s">
        <v>3</v>
      </c>
      <c r="O50" s="5">
        <v>2</v>
      </c>
      <c r="P50" s="5">
        <f>ROUND(Source!EK33,O50)</f>
        <v>984.2</v>
      </c>
      <c r="Q50" s="5"/>
      <c r="R50" s="5"/>
      <c r="S50" s="5"/>
      <c r="T50" s="5"/>
      <c r="U50" s="5"/>
      <c r="V50" s="5"/>
      <c r="W50" s="5">
        <v>14.18</v>
      </c>
      <c r="X50" s="5">
        <v>1</v>
      </c>
      <c r="Y50" s="5">
        <v>14.18</v>
      </c>
      <c r="Z50" s="5">
        <v>984.2</v>
      </c>
      <c r="AA50" s="5">
        <v>1</v>
      </c>
      <c r="AB50" s="5">
        <v>984.2</v>
      </c>
    </row>
    <row r="51" spans="1:88" x14ac:dyDescent="0.2">
      <c r="A51" s="5">
        <v>50</v>
      </c>
      <c r="B51" s="5">
        <v>0</v>
      </c>
      <c r="C51" s="5">
        <v>0</v>
      </c>
      <c r="D51" s="5">
        <v>1</v>
      </c>
      <c r="E51" s="5">
        <v>215</v>
      </c>
      <c r="F51" s="5">
        <f>ROUND(Source!AT33,O51)</f>
        <v>0</v>
      </c>
      <c r="G51" s="5" t="s">
        <v>59</v>
      </c>
      <c r="H51" s="5" t="s">
        <v>60</v>
      </c>
      <c r="I51" s="5"/>
      <c r="J51" s="5"/>
      <c r="K51" s="5">
        <v>215</v>
      </c>
      <c r="L51" s="5">
        <v>17</v>
      </c>
      <c r="M51" s="5">
        <v>3</v>
      </c>
      <c r="N51" s="5" t="s">
        <v>3</v>
      </c>
      <c r="O51" s="5">
        <v>2</v>
      </c>
      <c r="P51" s="5">
        <f>ROUND(Source!EL33,O51)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88" x14ac:dyDescent="0.2">
      <c r="A52" s="5">
        <v>50</v>
      </c>
      <c r="B52" s="5">
        <v>0</v>
      </c>
      <c r="C52" s="5">
        <v>0</v>
      </c>
      <c r="D52" s="5">
        <v>1</v>
      </c>
      <c r="E52" s="5">
        <v>217</v>
      </c>
      <c r="F52" s="5">
        <f>ROUND(Source!AU33,O52)</f>
        <v>0</v>
      </c>
      <c r="G52" s="5" t="s">
        <v>61</v>
      </c>
      <c r="H52" s="5" t="s">
        <v>62</v>
      </c>
      <c r="I52" s="5"/>
      <c r="J52" s="5"/>
      <c r="K52" s="5">
        <v>217</v>
      </c>
      <c r="L52" s="5">
        <v>18</v>
      </c>
      <c r="M52" s="5">
        <v>3</v>
      </c>
      <c r="N52" s="5" t="s">
        <v>3</v>
      </c>
      <c r="O52" s="5">
        <v>2</v>
      </c>
      <c r="P52" s="5">
        <f>ROUND(Source!EM33,O52)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88" x14ac:dyDescent="0.2">
      <c r="A53" s="5">
        <v>50</v>
      </c>
      <c r="B53" s="5">
        <v>0</v>
      </c>
      <c r="C53" s="5">
        <v>0</v>
      </c>
      <c r="D53" s="5">
        <v>1</v>
      </c>
      <c r="E53" s="5">
        <v>230</v>
      </c>
      <c r="F53" s="5">
        <f>ROUND(Source!BA33,O53)</f>
        <v>0</v>
      </c>
      <c r="G53" s="5" t="s">
        <v>63</v>
      </c>
      <c r="H53" s="5" t="s">
        <v>64</v>
      </c>
      <c r="I53" s="5"/>
      <c r="J53" s="5"/>
      <c r="K53" s="5">
        <v>230</v>
      </c>
      <c r="L53" s="5">
        <v>19</v>
      </c>
      <c r="M53" s="5">
        <v>3</v>
      </c>
      <c r="N53" s="5" t="s">
        <v>3</v>
      </c>
      <c r="O53" s="5">
        <v>2</v>
      </c>
      <c r="P53" s="5">
        <f>ROUND(Source!ES33,O53)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88" x14ac:dyDescent="0.2">
      <c r="A54" s="5">
        <v>50</v>
      </c>
      <c r="B54" s="5">
        <v>0</v>
      </c>
      <c r="C54" s="5">
        <v>0</v>
      </c>
      <c r="D54" s="5">
        <v>1</v>
      </c>
      <c r="E54" s="5">
        <v>206</v>
      </c>
      <c r="F54" s="5">
        <f>ROUND(Source!T33,O54)</f>
        <v>0</v>
      </c>
      <c r="G54" s="5" t="s">
        <v>65</v>
      </c>
      <c r="H54" s="5" t="s">
        <v>66</v>
      </c>
      <c r="I54" s="5"/>
      <c r="J54" s="5"/>
      <c r="K54" s="5">
        <v>206</v>
      </c>
      <c r="L54" s="5">
        <v>20</v>
      </c>
      <c r="M54" s="5">
        <v>3</v>
      </c>
      <c r="N54" s="5" t="s">
        <v>3</v>
      </c>
      <c r="O54" s="5">
        <v>2</v>
      </c>
      <c r="P54" s="5">
        <f>ROUND(Source!DL33,O54)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88" x14ac:dyDescent="0.2">
      <c r="A55" s="5">
        <v>50</v>
      </c>
      <c r="B55" s="5">
        <v>0</v>
      </c>
      <c r="C55" s="5">
        <v>0</v>
      </c>
      <c r="D55" s="5">
        <v>1</v>
      </c>
      <c r="E55" s="5">
        <v>207</v>
      </c>
      <c r="F55" s="5">
        <f>Source!U33</f>
        <v>0.59948000000000001</v>
      </c>
      <c r="G55" s="5" t="s">
        <v>67</v>
      </c>
      <c r="H55" s="5" t="s">
        <v>68</v>
      </c>
      <c r="I55" s="5"/>
      <c r="J55" s="5"/>
      <c r="K55" s="5">
        <v>207</v>
      </c>
      <c r="L55" s="5">
        <v>21</v>
      </c>
      <c r="M55" s="5">
        <v>3</v>
      </c>
      <c r="N55" s="5" t="s">
        <v>3</v>
      </c>
      <c r="O55" s="5">
        <v>-1</v>
      </c>
      <c r="P55" s="5">
        <f>Source!DM33</f>
        <v>0.74815103999999999</v>
      </c>
      <c r="Q55" s="5"/>
      <c r="R55" s="5"/>
      <c r="S55" s="5"/>
      <c r="T55" s="5"/>
      <c r="U55" s="5"/>
      <c r="V55" s="5"/>
      <c r="W55" s="5">
        <v>0.59948000000000001</v>
      </c>
      <c r="X55" s="5">
        <v>1</v>
      </c>
      <c r="Y55" s="5">
        <v>0.59948000000000001</v>
      </c>
      <c r="Z55" s="5">
        <v>0.74815103999999999</v>
      </c>
      <c r="AA55" s="5">
        <v>1</v>
      </c>
      <c r="AB55" s="5">
        <v>0.74815103999999999</v>
      </c>
    </row>
    <row r="56" spans="1:88" x14ac:dyDescent="0.2">
      <c r="A56" s="5">
        <v>50</v>
      </c>
      <c r="B56" s="5">
        <v>0</v>
      </c>
      <c r="C56" s="5">
        <v>0</v>
      </c>
      <c r="D56" s="5">
        <v>1</v>
      </c>
      <c r="E56" s="5">
        <v>208</v>
      </c>
      <c r="F56" s="5">
        <f>Source!V33</f>
        <v>0</v>
      </c>
      <c r="G56" s="5" t="s">
        <v>69</v>
      </c>
      <c r="H56" s="5" t="s">
        <v>70</v>
      </c>
      <c r="I56" s="5"/>
      <c r="J56" s="5"/>
      <c r="K56" s="5">
        <v>208</v>
      </c>
      <c r="L56" s="5">
        <v>22</v>
      </c>
      <c r="M56" s="5">
        <v>3</v>
      </c>
      <c r="N56" s="5" t="s">
        <v>3</v>
      </c>
      <c r="O56" s="5">
        <v>-1</v>
      </c>
      <c r="P56" s="5">
        <f>Source!DN33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88" x14ac:dyDescent="0.2">
      <c r="A57" s="5">
        <v>50</v>
      </c>
      <c r="B57" s="5">
        <v>0</v>
      </c>
      <c r="C57" s="5">
        <v>0</v>
      </c>
      <c r="D57" s="5">
        <v>1</v>
      </c>
      <c r="E57" s="5">
        <v>209</v>
      </c>
      <c r="F57" s="5">
        <f>ROUND(Source!W33,O57)</f>
        <v>0</v>
      </c>
      <c r="G57" s="5" t="s">
        <v>71</v>
      </c>
      <c r="H57" s="5" t="s">
        <v>72</v>
      </c>
      <c r="I57" s="5"/>
      <c r="J57" s="5"/>
      <c r="K57" s="5">
        <v>209</v>
      </c>
      <c r="L57" s="5">
        <v>23</v>
      </c>
      <c r="M57" s="5">
        <v>3</v>
      </c>
      <c r="N57" s="5" t="s">
        <v>3</v>
      </c>
      <c r="O57" s="5">
        <v>2</v>
      </c>
      <c r="P57" s="5">
        <f>ROUND(Source!DO33,O57)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88" x14ac:dyDescent="0.2">
      <c r="A58" s="5">
        <v>50</v>
      </c>
      <c r="B58" s="5">
        <v>0</v>
      </c>
      <c r="C58" s="5">
        <v>0</v>
      </c>
      <c r="D58" s="5">
        <v>1</v>
      </c>
      <c r="E58" s="5">
        <v>233</v>
      </c>
      <c r="F58" s="5">
        <f>ROUND(Source!BD33,O58)</f>
        <v>0</v>
      </c>
      <c r="G58" s="5" t="s">
        <v>73</v>
      </c>
      <c r="H58" s="5" t="s">
        <v>74</v>
      </c>
      <c r="I58" s="5"/>
      <c r="J58" s="5"/>
      <c r="K58" s="5">
        <v>233</v>
      </c>
      <c r="L58" s="5">
        <v>24</v>
      </c>
      <c r="M58" s="5">
        <v>3</v>
      </c>
      <c r="N58" s="5" t="s">
        <v>3</v>
      </c>
      <c r="O58" s="5">
        <v>2</v>
      </c>
      <c r="P58" s="5">
        <f>ROUND(Source!EV33,O58)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88" x14ac:dyDescent="0.2">
      <c r="A59" s="5">
        <v>50</v>
      </c>
      <c r="B59" s="5">
        <v>0</v>
      </c>
      <c r="C59" s="5">
        <v>0</v>
      </c>
      <c r="D59" s="5">
        <v>1</v>
      </c>
      <c r="E59" s="5">
        <v>210</v>
      </c>
      <c r="F59" s="5">
        <f>ROUND(Source!X33,O59)</f>
        <v>5.51</v>
      </c>
      <c r="G59" s="5" t="s">
        <v>75</v>
      </c>
      <c r="H59" s="5" t="s">
        <v>76</v>
      </c>
      <c r="I59" s="5"/>
      <c r="J59" s="5"/>
      <c r="K59" s="5">
        <v>210</v>
      </c>
      <c r="L59" s="5">
        <v>25</v>
      </c>
      <c r="M59" s="5">
        <v>3</v>
      </c>
      <c r="N59" s="5" t="s">
        <v>3</v>
      </c>
      <c r="O59" s="5">
        <v>2</v>
      </c>
      <c r="P59" s="5">
        <f>ROUND(Source!DP33,O59)</f>
        <v>382.51</v>
      </c>
      <c r="Q59" s="5"/>
      <c r="R59" s="5"/>
      <c r="S59" s="5"/>
      <c r="T59" s="5"/>
      <c r="U59" s="5"/>
      <c r="V59" s="5"/>
      <c r="W59" s="5">
        <v>5.51</v>
      </c>
      <c r="X59" s="5">
        <v>1</v>
      </c>
      <c r="Y59" s="5">
        <v>5.51</v>
      </c>
      <c r="Z59" s="5">
        <v>382.51</v>
      </c>
      <c r="AA59" s="5">
        <v>1</v>
      </c>
      <c r="AB59" s="5">
        <v>382.51</v>
      </c>
    </row>
    <row r="60" spans="1:88" x14ac:dyDescent="0.2">
      <c r="A60" s="5">
        <v>50</v>
      </c>
      <c r="B60" s="5">
        <v>0</v>
      </c>
      <c r="C60" s="5">
        <v>0</v>
      </c>
      <c r="D60" s="5">
        <v>1</v>
      </c>
      <c r="E60" s="5">
        <v>211</v>
      </c>
      <c r="F60" s="5">
        <f>ROUND(Source!Y33,O60)</f>
        <v>2.48</v>
      </c>
      <c r="G60" s="5" t="s">
        <v>77</v>
      </c>
      <c r="H60" s="5" t="s">
        <v>78</v>
      </c>
      <c r="I60" s="5"/>
      <c r="J60" s="5"/>
      <c r="K60" s="5">
        <v>211</v>
      </c>
      <c r="L60" s="5">
        <v>26</v>
      </c>
      <c r="M60" s="5">
        <v>3</v>
      </c>
      <c r="N60" s="5" t="s">
        <v>3</v>
      </c>
      <c r="O60" s="5">
        <v>2</v>
      </c>
      <c r="P60" s="5">
        <f>ROUND(Source!DQ33,O60)</f>
        <v>171.91</v>
      </c>
      <c r="Q60" s="5"/>
      <c r="R60" s="5"/>
      <c r="S60" s="5"/>
      <c r="T60" s="5"/>
      <c r="U60" s="5"/>
      <c r="V60" s="5"/>
      <c r="W60" s="5">
        <v>2.48</v>
      </c>
      <c r="X60" s="5">
        <v>1</v>
      </c>
      <c r="Y60" s="5">
        <v>2.48</v>
      </c>
      <c r="Z60" s="5">
        <v>171.91</v>
      </c>
      <c r="AA60" s="5">
        <v>1</v>
      </c>
      <c r="AB60" s="5">
        <v>171.91</v>
      </c>
    </row>
    <row r="61" spans="1:88" x14ac:dyDescent="0.2">
      <c r="A61" s="5">
        <v>50</v>
      </c>
      <c r="B61" s="5">
        <v>0</v>
      </c>
      <c r="C61" s="5">
        <v>0</v>
      </c>
      <c r="D61" s="5">
        <v>1</v>
      </c>
      <c r="E61" s="5">
        <v>224</v>
      </c>
      <c r="F61" s="5">
        <f>ROUND(Source!AR33,O61)</f>
        <v>14.18</v>
      </c>
      <c r="G61" s="5" t="s">
        <v>79</v>
      </c>
      <c r="H61" s="5" t="s">
        <v>80</v>
      </c>
      <c r="I61" s="5"/>
      <c r="J61" s="5"/>
      <c r="K61" s="5">
        <v>224</v>
      </c>
      <c r="L61" s="5">
        <v>27</v>
      </c>
      <c r="M61" s="5">
        <v>3</v>
      </c>
      <c r="N61" s="5" t="s">
        <v>3</v>
      </c>
      <c r="O61" s="5">
        <v>2</v>
      </c>
      <c r="P61" s="5">
        <f>ROUND(Source!EJ33,O61)</f>
        <v>984.2</v>
      </c>
      <c r="Q61" s="5"/>
      <c r="R61" s="5"/>
      <c r="S61" s="5"/>
      <c r="T61" s="5"/>
      <c r="U61" s="5"/>
      <c r="V61" s="5"/>
      <c r="W61" s="5">
        <v>14.18</v>
      </c>
      <c r="X61" s="5">
        <v>1</v>
      </c>
      <c r="Y61" s="5">
        <v>14.18</v>
      </c>
      <c r="Z61" s="5">
        <v>984.2</v>
      </c>
      <c r="AA61" s="5">
        <v>1</v>
      </c>
      <c r="AB61" s="5">
        <v>984.2</v>
      </c>
    </row>
    <row r="63" spans="1:88" x14ac:dyDescent="0.2">
      <c r="A63" s="1">
        <v>4</v>
      </c>
      <c r="B63" s="1">
        <v>1</v>
      </c>
      <c r="C63" s="1"/>
      <c r="D63" s="1">
        <f>ROW(A78)</f>
        <v>78</v>
      </c>
      <c r="E63" s="1"/>
      <c r="F63" s="1" t="s">
        <v>3</v>
      </c>
      <c r="G63" s="1" t="s">
        <v>81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>
        <v>0</v>
      </c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55" x14ac:dyDescent="0.2">
      <c r="A65" s="3">
        <v>52</v>
      </c>
      <c r="B65" s="3">
        <f t="shared" ref="B65:G65" si="29">B78</f>
        <v>1</v>
      </c>
      <c r="C65" s="3">
        <f t="shared" si="29"/>
        <v>4</v>
      </c>
      <c r="D65" s="3">
        <f t="shared" si="29"/>
        <v>63</v>
      </c>
      <c r="E65" s="3">
        <f t="shared" si="29"/>
        <v>0</v>
      </c>
      <c r="F65" s="3" t="str">
        <f t="shared" si="29"/>
        <v/>
      </c>
      <c r="G65" s="3" t="str">
        <f t="shared" si="29"/>
        <v>Монтажные работы</v>
      </c>
      <c r="H65" s="3"/>
      <c r="I65" s="3"/>
      <c r="J65" s="3"/>
      <c r="K65" s="3"/>
      <c r="L65" s="3"/>
      <c r="M65" s="3"/>
      <c r="N65" s="3"/>
      <c r="O65" s="3">
        <f t="shared" ref="O65:AT65" si="30">O78</f>
        <v>471.99</v>
      </c>
      <c r="P65" s="3">
        <f t="shared" si="30"/>
        <v>370.73</v>
      </c>
      <c r="Q65" s="3">
        <f t="shared" si="30"/>
        <v>20.67</v>
      </c>
      <c r="R65" s="3">
        <f t="shared" si="30"/>
        <v>2.38</v>
      </c>
      <c r="S65" s="3">
        <f t="shared" si="30"/>
        <v>80.59</v>
      </c>
      <c r="T65" s="3">
        <f t="shared" si="30"/>
        <v>0</v>
      </c>
      <c r="U65" s="3">
        <f t="shared" si="30"/>
        <v>6.3507407200000001</v>
      </c>
      <c r="V65" s="3">
        <f t="shared" si="30"/>
        <v>0</v>
      </c>
      <c r="W65" s="3">
        <f t="shared" si="30"/>
        <v>0</v>
      </c>
      <c r="X65" s="3">
        <f t="shared" si="30"/>
        <v>80.489999999999995</v>
      </c>
      <c r="Y65" s="3">
        <f t="shared" si="30"/>
        <v>42.32</v>
      </c>
      <c r="Z65" s="3">
        <f t="shared" si="30"/>
        <v>0</v>
      </c>
      <c r="AA65" s="3">
        <f t="shared" si="30"/>
        <v>0</v>
      </c>
      <c r="AB65" s="3">
        <f t="shared" si="30"/>
        <v>471.99</v>
      </c>
      <c r="AC65" s="3">
        <f t="shared" si="30"/>
        <v>370.73</v>
      </c>
      <c r="AD65" s="3">
        <f t="shared" si="30"/>
        <v>20.67</v>
      </c>
      <c r="AE65" s="3">
        <f t="shared" si="30"/>
        <v>2.38</v>
      </c>
      <c r="AF65" s="3">
        <f t="shared" si="30"/>
        <v>80.59</v>
      </c>
      <c r="AG65" s="3">
        <f t="shared" si="30"/>
        <v>0</v>
      </c>
      <c r="AH65" s="3">
        <f t="shared" si="30"/>
        <v>6.3507407200000001</v>
      </c>
      <c r="AI65" s="3">
        <f t="shared" si="30"/>
        <v>0</v>
      </c>
      <c r="AJ65" s="3">
        <f t="shared" si="30"/>
        <v>0</v>
      </c>
      <c r="AK65" s="3">
        <f t="shared" si="30"/>
        <v>80.489999999999995</v>
      </c>
      <c r="AL65" s="3">
        <f t="shared" si="30"/>
        <v>42.32</v>
      </c>
      <c r="AM65" s="3">
        <f t="shared" si="30"/>
        <v>0</v>
      </c>
      <c r="AN65" s="3">
        <f t="shared" si="30"/>
        <v>0</v>
      </c>
      <c r="AO65" s="3">
        <f t="shared" si="30"/>
        <v>0</v>
      </c>
      <c r="AP65" s="3">
        <f t="shared" si="30"/>
        <v>0</v>
      </c>
      <c r="AQ65" s="3">
        <f t="shared" si="30"/>
        <v>0</v>
      </c>
      <c r="AR65" s="3">
        <f t="shared" si="30"/>
        <v>594.79999999999995</v>
      </c>
      <c r="AS65" s="3">
        <f t="shared" si="30"/>
        <v>0</v>
      </c>
      <c r="AT65" s="3">
        <f t="shared" si="30"/>
        <v>594.79999999999995</v>
      </c>
      <c r="AU65" s="3">
        <f t="shared" ref="AU65:BZ65" si="31">AU78</f>
        <v>0</v>
      </c>
      <c r="AV65" s="3">
        <f t="shared" si="31"/>
        <v>370.73</v>
      </c>
      <c r="AW65" s="3">
        <f t="shared" si="31"/>
        <v>370.73</v>
      </c>
      <c r="AX65" s="3">
        <f t="shared" si="31"/>
        <v>0</v>
      </c>
      <c r="AY65" s="3">
        <f t="shared" si="31"/>
        <v>370.73</v>
      </c>
      <c r="AZ65" s="3">
        <f t="shared" si="31"/>
        <v>0</v>
      </c>
      <c r="BA65" s="3">
        <f t="shared" si="31"/>
        <v>0</v>
      </c>
      <c r="BB65" s="3">
        <f t="shared" si="31"/>
        <v>0</v>
      </c>
      <c r="BC65" s="3">
        <f t="shared" si="31"/>
        <v>0</v>
      </c>
      <c r="BD65" s="3">
        <f t="shared" si="31"/>
        <v>0</v>
      </c>
      <c r="BE65" s="3">
        <f t="shared" si="31"/>
        <v>0</v>
      </c>
      <c r="BF65" s="3">
        <f t="shared" si="31"/>
        <v>0</v>
      </c>
      <c r="BG65" s="3">
        <f t="shared" si="31"/>
        <v>0</v>
      </c>
      <c r="BH65" s="3">
        <f t="shared" si="31"/>
        <v>0</v>
      </c>
      <c r="BI65" s="3">
        <f t="shared" si="31"/>
        <v>0</v>
      </c>
      <c r="BJ65" s="3">
        <f t="shared" si="31"/>
        <v>0</v>
      </c>
      <c r="BK65" s="3">
        <f t="shared" si="31"/>
        <v>0</v>
      </c>
      <c r="BL65" s="3">
        <f t="shared" si="31"/>
        <v>0</v>
      </c>
      <c r="BM65" s="3">
        <f t="shared" si="31"/>
        <v>0</v>
      </c>
      <c r="BN65" s="3">
        <f t="shared" si="31"/>
        <v>0</v>
      </c>
      <c r="BO65" s="3">
        <f t="shared" si="31"/>
        <v>0</v>
      </c>
      <c r="BP65" s="3">
        <f t="shared" si="31"/>
        <v>0</v>
      </c>
      <c r="BQ65" s="3">
        <f t="shared" si="31"/>
        <v>0</v>
      </c>
      <c r="BR65" s="3">
        <f t="shared" si="31"/>
        <v>0</v>
      </c>
      <c r="BS65" s="3">
        <f t="shared" si="31"/>
        <v>0</v>
      </c>
      <c r="BT65" s="3">
        <f t="shared" si="31"/>
        <v>0</v>
      </c>
      <c r="BU65" s="3">
        <f t="shared" si="31"/>
        <v>0</v>
      </c>
      <c r="BV65" s="3">
        <f t="shared" si="31"/>
        <v>0</v>
      </c>
      <c r="BW65" s="3">
        <f t="shared" si="31"/>
        <v>0</v>
      </c>
      <c r="BX65" s="3">
        <f t="shared" si="31"/>
        <v>0</v>
      </c>
      <c r="BY65" s="3">
        <f t="shared" si="31"/>
        <v>0</v>
      </c>
      <c r="BZ65" s="3">
        <f t="shared" si="31"/>
        <v>0</v>
      </c>
      <c r="CA65" s="3">
        <f t="shared" ref="CA65:DF65" si="32">CA78</f>
        <v>594.79999999999995</v>
      </c>
      <c r="CB65" s="3">
        <f t="shared" si="32"/>
        <v>0</v>
      </c>
      <c r="CC65" s="3">
        <f t="shared" si="32"/>
        <v>594.79999999999995</v>
      </c>
      <c r="CD65" s="3">
        <f t="shared" si="32"/>
        <v>0</v>
      </c>
      <c r="CE65" s="3">
        <f t="shared" si="32"/>
        <v>370.73</v>
      </c>
      <c r="CF65" s="3">
        <f t="shared" si="32"/>
        <v>370.73</v>
      </c>
      <c r="CG65" s="3">
        <f t="shared" si="32"/>
        <v>0</v>
      </c>
      <c r="CH65" s="3">
        <f t="shared" si="32"/>
        <v>370.73</v>
      </c>
      <c r="CI65" s="3">
        <f t="shared" si="32"/>
        <v>0</v>
      </c>
      <c r="CJ65" s="3">
        <f t="shared" si="32"/>
        <v>0</v>
      </c>
      <c r="CK65" s="3">
        <f t="shared" si="32"/>
        <v>0</v>
      </c>
      <c r="CL65" s="3">
        <f t="shared" si="32"/>
        <v>0</v>
      </c>
      <c r="CM65" s="3">
        <f t="shared" si="32"/>
        <v>0</v>
      </c>
      <c r="CN65" s="3">
        <f t="shared" si="32"/>
        <v>0</v>
      </c>
      <c r="CO65" s="3">
        <f t="shared" si="32"/>
        <v>0</v>
      </c>
      <c r="CP65" s="3">
        <f t="shared" si="32"/>
        <v>0</v>
      </c>
      <c r="CQ65" s="3">
        <f t="shared" si="32"/>
        <v>0</v>
      </c>
      <c r="CR65" s="3">
        <f t="shared" si="32"/>
        <v>0</v>
      </c>
      <c r="CS65" s="3">
        <f t="shared" si="32"/>
        <v>0</v>
      </c>
      <c r="CT65" s="3">
        <f t="shared" si="32"/>
        <v>0</v>
      </c>
      <c r="CU65" s="3">
        <f t="shared" si="32"/>
        <v>0</v>
      </c>
      <c r="CV65" s="3">
        <f t="shared" si="32"/>
        <v>0</v>
      </c>
      <c r="CW65" s="3">
        <f t="shared" si="32"/>
        <v>0</v>
      </c>
      <c r="CX65" s="3">
        <f t="shared" si="32"/>
        <v>0</v>
      </c>
      <c r="CY65" s="3">
        <f t="shared" si="32"/>
        <v>0</v>
      </c>
      <c r="CZ65" s="3">
        <f t="shared" si="32"/>
        <v>0</v>
      </c>
      <c r="DA65" s="3">
        <f t="shared" si="32"/>
        <v>0</v>
      </c>
      <c r="DB65" s="3">
        <f t="shared" si="32"/>
        <v>0</v>
      </c>
      <c r="DC65" s="3">
        <f t="shared" si="32"/>
        <v>0</v>
      </c>
      <c r="DD65" s="3">
        <f t="shared" si="32"/>
        <v>0</v>
      </c>
      <c r="DE65" s="3">
        <f t="shared" si="32"/>
        <v>0</v>
      </c>
      <c r="DF65" s="3">
        <f t="shared" si="32"/>
        <v>0</v>
      </c>
      <c r="DG65" s="4">
        <f t="shared" ref="DG65:EL65" si="33">DG78</f>
        <v>6524.75</v>
      </c>
      <c r="DH65" s="4">
        <f t="shared" si="33"/>
        <v>1485.87</v>
      </c>
      <c r="DI65" s="4">
        <f t="shared" si="33"/>
        <v>341.45</v>
      </c>
      <c r="DJ65" s="4">
        <f t="shared" si="33"/>
        <v>139.16999999999999</v>
      </c>
      <c r="DK65" s="4">
        <f t="shared" si="33"/>
        <v>4697.43</v>
      </c>
      <c r="DL65" s="4">
        <f t="shared" si="33"/>
        <v>0</v>
      </c>
      <c r="DM65" s="4">
        <f t="shared" si="33"/>
        <v>6.6492255338399993</v>
      </c>
      <c r="DN65" s="4">
        <f t="shared" si="33"/>
        <v>0</v>
      </c>
      <c r="DO65" s="4">
        <f t="shared" si="33"/>
        <v>0</v>
      </c>
      <c r="DP65" s="4">
        <f t="shared" si="33"/>
        <v>4691.5</v>
      </c>
      <c r="DQ65" s="4">
        <f t="shared" si="33"/>
        <v>2466.67</v>
      </c>
      <c r="DR65" s="4">
        <f t="shared" si="33"/>
        <v>0</v>
      </c>
      <c r="DS65" s="4">
        <f t="shared" si="33"/>
        <v>0</v>
      </c>
      <c r="DT65" s="4">
        <f t="shared" si="33"/>
        <v>6524.75</v>
      </c>
      <c r="DU65" s="4">
        <f t="shared" si="33"/>
        <v>1485.87</v>
      </c>
      <c r="DV65" s="4">
        <f t="shared" si="33"/>
        <v>341.45</v>
      </c>
      <c r="DW65" s="4">
        <f t="shared" si="33"/>
        <v>139.16999999999999</v>
      </c>
      <c r="DX65" s="4">
        <f t="shared" si="33"/>
        <v>4697.43</v>
      </c>
      <c r="DY65" s="4">
        <f t="shared" si="33"/>
        <v>0</v>
      </c>
      <c r="DZ65" s="4">
        <f t="shared" si="33"/>
        <v>6.6492255338399993</v>
      </c>
      <c r="EA65" s="4">
        <f t="shared" si="33"/>
        <v>0</v>
      </c>
      <c r="EB65" s="4">
        <f t="shared" si="33"/>
        <v>0</v>
      </c>
      <c r="EC65" s="4">
        <f t="shared" si="33"/>
        <v>4691.5</v>
      </c>
      <c r="ED65" s="4">
        <f t="shared" si="33"/>
        <v>2466.67</v>
      </c>
      <c r="EE65" s="4">
        <f t="shared" si="33"/>
        <v>0</v>
      </c>
      <c r="EF65" s="4">
        <f t="shared" si="33"/>
        <v>0</v>
      </c>
      <c r="EG65" s="4">
        <f t="shared" si="33"/>
        <v>0</v>
      </c>
      <c r="EH65" s="4">
        <f t="shared" si="33"/>
        <v>0</v>
      </c>
      <c r="EI65" s="4">
        <f t="shared" si="33"/>
        <v>0</v>
      </c>
      <c r="EJ65" s="4">
        <f t="shared" si="33"/>
        <v>13682.92</v>
      </c>
      <c r="EK65" s="4">
        <f t="shared" si="33"/>
        <v>0</v>
      </c>
      <c r="EL65" s="4">
        <f t="shared" si="33"/>
        <v>13682.92</v>
      </c>
      <c r="EM65" s="4">
        <f t="shared" ref="EM65:FR65" si="34">EM78</f>
        <v>0</v>
      </c>
      <c r="EN65" s="4">
        <f t="shared" si="34"/>
        <v>1485.87</v>
      </c>
      <c r="EO65" s="4">
        <f t="shared" si="34"/>
        <v>1485.87</v>
      </c>
      <c r="EP65" s="4">
        <f t="shared" si="34"/>
        <v>0</v>
      </c>
      <c r="EQ65" s="4">
        <f t="shared" si="34"/>
        <v>1485.87</v>
      </c>
      <c r="ER65" s="4">
        <f t="shared" si="34"/>
        <v>0</v>
      </c>
      <c r="ES65" s="4">
        <f t="shared" si="34"/>
        <v>0</v>
      </c>
      <c r="ET65" s="4">
        <f t="shared" si="34"/>
        <v>0</v>
      </c>
      <c r="EU65" s="4">
        <f t="shared" si="34"/>
        <v>0</v>
      </c>
      <c r="EV65" s="4">
        <f t="shared" si="34"/>
        <v>0</v>
      </c>
      <c r="EW65" s="4">
        <f t="shared" si="34"/>
        <v>0</v>
      </c>
      <c r="EX65" s="4">
        <f t="shared" si="34"/>
        <v>0</v>
      </c>
      <c r="EY65" s="4">
        <f t="shared" si="34"/>
        <v>0</v>
      </c>
      <c r="EZ65" s="4">
        <f t="shared" si="34"/>
        <v>0</v>
      </c>
      <c r="FA65" s="4">
        <f t="shared" si="34"/>
        <v>0</v>
      </c>
      <c r="FB65" s="4">
        <f t="shared" si="34"/>
        <v>0</v>
      </c>
      <c r="FC65" s="4">
        <f t="shared" si="34"/>
        <v>0</v>
      </c>
      <c r="FD65" s="4">
        <f t="shared" si="34"/>
        <v>0</v>
      </c>
      <c r="FE65" s="4">
        <f t="shared" si="34"/>
        <v>0</v>
      </c>
      <c r="FF65" s="4">
        <f t="shared" si="34"/>
        <v>0</v>
      </c>
      <c r="FG65" s="4">
        <f t="shared" si="34"/>
        <v>0</v>
      </c>
      <c r="FH65" s="4">
        <f t="shared" si="34"/>
        <v>0</v>
      </c>
      <c r="FI65" s="4">
        <f t="shared" si="34"/>
        <v>0</v>
      </c>
      <c r="FJ65" s="4">
        <f t="shared" si="34"/>
        <v>0</v>
      </c>
      <c r="FK65" s="4">
        <f t="shared" si="34"/>
        <v>0</v>
      </c>
      <c r="FL65" s="4">
        <f t="shared" si="34"/>
        <v>0</v>
      </c>
      <c r="FM65" s="4">
        <f t="shared" si="34"/>
        <v>0</v>
      </c>
      <c r="FN65" s="4">
        <f t="shared" si="34"/>
        <v>0</v>
      </c>
      <c r="FO65" s="4">
        <f t="shared" si="34"/>
        <v>0</v>
      </c>
      <c r="FP65" s="4">
        <f t="shared" si="34"/>
        <v>0</v>
      </c>
      <c r="FQ65" s="4">
        <f t="shared" si="34"/>
        <v>0</v>
      </c>
      <c r="FR65" s="4">
        <f t="shared" si="34"/>
        <v>0</v>
      </c>
      <c r="FS65" s="4">
        <f t="shared" ref="FS65:GX65" si="35">FS78</f>
        <v>13682.92</v>
      </c>
      <c r="FT65" s="4">
        <f t="shared" si="35"/>
        <v>0</v>
      </c>
      <c r="FU65" s="4">
        <f t="shared" si="35"/>
        <v>13682.92</v>
      </c>
      <c r="FV65" s="4">
        <f t="shared" si="35"/>
        <v>0</v>
      </c>
      <c r="FW65" s="4">
        <f t="shared" si="35"/>
        <v>1485.87</v>
      </c>
      <c r="FX65" s="4">
        <f t="shared" si="35"/>
        <v>1485.87</v>
      </c>
      <c r="FY65" s="4">
        <f t="shared" si="35"/>
        <v>0</v>
      </c>
      <c r="FZ65" s="4">
        <f t="shared" si="35"/>
        <v>1485.87</v>
      </c>
      <c r="GA65" s="4">
        <f t="shared" si="35"/>
        <v>0</v>
      </c>
      <c r="GB65" s="4">
        <f t="shared" si="35"/>
        <v>0</v>
      </c>
      <c r="GC65" s="4">
        <f t="shared" si="35"/>
        <v>0</v>
      </c>
      <c r="GD65" s="4">
        <f t="shared" si="35"/>
        <v>0</v>
      </c>
      <c r="GE65" s="4">
        <f t="shared" si="35"/>
        <v>0</v>
      </c>
      <c r="GF65" s="4">
        <f t="shared" si="35"/>
        <v>0</v>
      </c>
      <c r="GG65" s="4">
        <f t="shared" si="35"/>
        <v>0</v>
      </c>
      <c r="GH65" s="4">
        <f t="shared" si="35"/>
        <v>0</v>
      </c>
      <c r="GI65" s="4">
        <f t="shared" si="35"/>
        <v>0</v>
      </c>
      <c r="GJ65" s="4">
        <f t="shared" si="35"/>
        <v>0</v>
      </c>
      <c r="GK65" s="4">
        <f t="shared" si="35"/>
        <v>0</v>
      </c>
      <c r="GL65" s="4">
        <f t="shared" si="35"/>
        <v>0</v>
      </c>
      <c r="GM65" s="4">
        <f t="shared" si="35"/>
        <v>0</v>
      </c>
      <c r="GN65" s="4">
        <f t="shared" si="35"/>
        <v>0</v>
      </c>
      <c r="GO65" s="4">
        <f t="shared" si="35"/>
        <v>0</v>
      </c>
      <c r="GP65" s="4">
        <f t="shared" si="35"/>
        <v>0</v>
      </c>
      <c r="GQ65" s="4">
        <f t="shared" si="35"/>
        <v>0</v>
      </c>
      <c r="GR65" s="4">
        <f t="shared" si="35"/>
        <v>0</v>
      </c>
      <c r="GS65" s="4">
        <f t="shared" si="35"/>
        <v>0</v>
      </c>
      <c r="GT65" s="4">
        <f t="shared" si="35"/>
        <v>0</v>
      </c>
      <c r="GU65" s="4">
        <f t="shared" si="35"/>
        <v>0</v>
      </c>
      <c r="GV65" s="4">
        <f t="shared" si="35"/>
        <v>0</v>
      </c>
      <c r="GW65" s="4">
        <f t="shared" si="35"/>
        <v>0</v>
      </c>
      <c r="GX65" s="4">
        <f t="shared" si="35"/>
        <v>0</v>
      </c>
    </row>
    <row r="67" spans="1:255" x14ac:dyDescent="0.2">
      <c r="A67" s="2">
        <v>17</v>
      </c>
      <c r="B67" s="2">
        <v>1</v>
      </c>
      <c r="C67" s="2">
        <f>ROW(SmtRes!A13)</f>
        <v>13</v>
      </c>
      <c r="D67" s="2">
        <f>ROW(EtalonRes!A12)</f>
        <v>12</v>
      </c>
      <c r="E67" s="2" t="s">
        <v>82</v>
      </c>
      <c r="F67" s="2" t="s">
        <v>83</v>
      </c>
      <c r="G67" s="2" t="s">
        <v>84</v>
      </c>
      <c r="H67" s="2" t="s">
        <v>85</v>
      </c>
      <c r="I67" s="2">
        <f>ROUND((3.77*9+23.55*0.26+23.55*0.114)/1000,9)</f>
        <v>4.2737700000000003E-2</v>
      </c>
      <c r="J67" s="2">
        <v>0</v>
      </c>
      <c r="K67" s="2">
        <f>ROUND((3.77*9+23.55*0.26+23.55*0.114)/1000,9)</f>
        <v>4.2737700000000003E-2</v>
      </c>
      <c r="L67" s="2"/>
      <c r="M67" s="2"/>
      <c r="N67" s="2"/>
      <c r="O67" s="2">
        <f t="shared" ref="O67:O76" si="36">ROUND(CP67,2)</f>
        <v>51.25</v>
      </c>
      <c r="P67" s="2">
        <f t="shared" ref="P67:P76" si="37">ROUND((ROUND((AC67*AW67*I67),2)*BC67),2)</f>
        <v>12.69</v>
      </c>
      <c r="Q67" s="2">
        <f t="shared" ref="Q67:Q76" si="38">(ROUND((ROUND(((ET67)*AV67*I67),2)*BB67),2)+ROUND((ROUND(((AE67-(EU67))*AV67*I67),2)*BS67),2))</f>
        <v>9.65</v>
      </c>
      <c r="R67" s="2">
        <f t="shared" ref="R67:R76" si="39">ROUND((ROUND((AE67*AV67*I67),2)*BS67),2)</f>
        <v>0.86</v>
      </c>
      <c r="S67" s="2">
        <f t="shared" ref="S67:S76" si="40">ROUND((ROUND((AF67*AV67*I67),2)*BA67),2)</f>
        <v>28.91</v>
      </c>
      <c r="T67" s="2">
        <f t="shared" ref="T67:T76" si="41">ROUND(CU67*I67,2)</f>
        <v>0</v>
      </c>
      <c r="U67" s="2">
        <f t="shared" ref="U67:U76" si="42">CV67*I67</f>
        <v>2.2907407200000001</v>
      </c>
      <c r="V67" s="2">
        <f t="shared" ref="V67:V76" si="43">CW67*I67</f>
        <v>0</v>
      </c>
      <c r="W67" s="2">
        <f t="shared" ref="W67:W76" si="44">ROUND(CX67*I67,2)</f>
        <v>0</v>
      </c>
      <c r="X67" s="2">
        <f t="shared" ref="X67:X76" si="45">ROUND(CY67,2)</f>
        <v>28.88</v>
      </c>
      <c r="Y67" s="2">
        <f t="shared" ref="Y67:Y76" si="46">ROUND(CZ67,2)</f>
        <v>15.18</v>
      </c>
      <c r="Z67" s="2"/>
      <c r="AA67" s="2">
        <v>413041182</v>
      </c>
      <c r="AB67" s="2">
        <f t="shared" ref="AB67:AB76" si="47">ROUND((AC67+AD67+AF67),6)</f>
        <v>1199.26</v>
      </c>
      <c r="AC67" s="2">
        <f t="shared" ref="AC67:AC76" si="48">ROUND((ES67),6)</f>
        <v>296.94</v>
      </c>
      <c r="AD67" s="2">
        <f t="shared" ref="AD67:AD76" si="49">ROUND((((ET67)-(EU67))+AE67),6)</f>
        <v>225.89</v>
      </c>
      <c r="AE67" s="2">
        <f t="shared" ref="AE67:AE76" si="50">ROUND((EU67),6)</f>
        <v>20.190000000000001</v>
      </c>
      <c r="AF67" s="2">
        <f t="shared" ref="AF67:AF76" si="51">ROUND((EV67),6)</f>
        <v>676.43</v>
      </c>
      <c r="AG67" s="2">
        <f t="shared" ref="AG67:AG76" si="52">ROUND((AP67),6)</f>
        <v>0</v>
      </c>
      <c r="AH67" s="2">
        <f t="shared" ref="AH67:AH76" si="53">(EW67)</f>
        <v>53.6</v>
      </c>
      <c r="AI67" s="2">
        <f t="shared" ref="AI67:AI76" si="54">(EX67)</f>
        <v>0</v>
      </c>
      <c r="AJ67" s="2">
        <f t="shared" ref="AJ67:AJ76" si="55">(AS67)</f>
        <v>0</v>
      </c>
      <c r="AK67" s="2">
        <v>1199.26</v>
      </c>
      <c r="AL67" s="2">
        <v>296.94</v>
      </c>
      <c r="AM67" s="2">
        <v>225.89</v>
      </c>
      <c r="AN67" s="2">
        <v>20.190000000000001</v>
      </c>
      <c r="AO67" s="2">
        <v>676.43</v>
      </c>
      <c r="AP67" s="2">
        <v>0</v>
      </c>
      <c r="AQ67" s="2">
        <v>53.6</v>
      </c>
      <c r="AR67" s="2">
        <v>0</v>
      </c>
      <c r="AS67" s="2">
        <v>0</v>
      </c>
      <c r="AT67" s="2">
        <v>97</v>
      </c>
      <c r="AU67" s="2">
        <v>51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2</v>
      </c>
      <c r="BJ67" s="2" t="s">
        <v>86</v>
      </c>
      <c r="BK67" s="2"/>
      <c r="BL67" s="2"/>
      <c r="BM67" s="2">
        <v>67</v>
      </c>
      <c r="BN67" s="2">
        <v>0</v>
      </c>
      <c r="BO67" s="2" t="s">
        <v>3</v>
      </c>
      <c r="BP67" s="2">
        <v>0</v>
      </c>
      <c r="BQ67" s="2">
        <v>40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97</v>
      </c>
      <c r="CA67" s="2">
        <v>51</v>
      </c>
      <c r="CB67" s="2" t="s">
        <v>3</v>
      </c>
      <c r="CC67" s="2"/>
      <c r="CD67" s="2"/>
      <c r="CE67" s="2">
        <v>30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2" t="s">
        <v>3</v>
      </c>
      <c r="CO67" s="2">
        <v>0</v>
      </c>
      <c r="CP67" s="2">
        <f t="shared" ref="CP67:CP76" si="56">(P67+Q67+S67)</f>
        <v>51.25</v>
      </c>
      <c r="CQ67" s="2">
        <f t="shared" ref="CQ67:CQ76" si="57">ROUND((ROUND((AC67*AW67*1),2)*BC67),2)</f>
        <v>296.94</v>
      </c>
      <c r="CR67" s="2">
        <f t="shared" ref="CR67:CR76" si="58">(ROUND((ROUND(((ET67)*AV67*1),2)*BB67),2)+ROUND((ROUND(((AE67-(EU67))*AV67*1),2)*BS67),2))</f>
        <v>225.89</v>
      </c>
      <c r="CS67" s="2">
        <f t="shared" ref="CS67:CS76" si="59">ROUND((ROUND((AE67*AV67*1),2)*BS67),2)</f>
        <v>20.190000000000001</v>
      </c>
      <c r="CT67" s="2">
        <f t="shared" ref="CT67:CT76" si="60">ROUND((ROUND((AF67*AV67*1),2)*BA67),2)</f>
        <v>676.43</v>
      </c>
      <c r="CU67" s="2">
        <f t="shared" ref="CU67:CU76" si="61">AG67</f>
        <v>0</v>
      </c>
      <c r="CV67" s="2">
        <f t="shared" ref="CV67:CV76" si="62">(AH67*AV67)</f>
        <v>53.6</v>
      </c>
      <c r="CW67" s="2">
        <f t="shared" ref="CW67:CW76" si="63">AI67</f>
        <v>0</v>
      </c>
      <c r="CX67" s="2">
        <f t="shared" ref="CX67:CX76" si="64">AJ67</f>
        <v>0</v>
      </c>
      <c r="CY67" s="2">
        <f t="shared" ref="CY67:CY76" si="65">(((S67+R67)*AT67)/100)</f>
        <v>28.876899999999999</v>
      </c>
      <c r="CZ67" s="2">
        <f t="shared" ref="CZ67:CZ76" si="66">(((S67+R67)*AU67)/100)</f>
        <v>15.182700000000001</v>
      </c>
      <c r="DA67" s="2"/>
      <c r="DB67" s="2"/>
      <c r="DC67" s="2" t="s">
        <v>3</v>
      </c>
      <c r="DD67" s="2" t="s">
        <v>3</v>
      </c>
      <c r="DE67" s="2" t="s">
        <v>3</v>
      </c>
      <c r="DF67" s="2" t="s">
        <v>3</v>
      </c>
      <c r="DG67" s="2" t="s">
        <v>3</v>
      </c>
      <c r="DH67" s="2" t="s">
        <v>3</v>
      </c>
      <c r="DI67" s="2" t="s">
        <v>3</v>
      </c>
      <c r="DJ67" s="2" t="s">
        <v>3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1013</v>
      </c>
      <c r="DV67" s="2" t="s">
        <v>85</v>
      </c>
      <c r="DW67" s="2" t="s">
        <v>85</v>
      </c>
      <c r="DX67" s="2">
        <v>1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385723315</v>
      </c>
      <c r="EF67" s="2">
        <v>40</v>
      </c>
      <c r="EG67" s="2" t="s">
        <v>87</v>
      </c>
      <c r="EH67" s="2">
        <v>0</v>
      </c>
      <c r="EI67" s="2" t="s">
        <v>3</v>
      </c>
      <c r="EJ67" s="2">
        <v>2</v>
      </c>
      <c r="EK67" s="2">
        <v>67</v>
      </c>
      <c r="EL67" s="2" t="s">
        <v>88</v>
      </c>
      <c r="EM67" s="2" t="s">
        <v>89</v>
      </c>
      <c r="EN67" s="2"/>
      <c r="EO67" s="2" t="s">
        <v>3</v>
      </c>
      <c r="EP67" s="2"/>
      <c r="EQ67" s="2">
        <v>0</v>
      </c>
      <c r="ER67" s="2">
        <v>1199.26</v>
      </c>
      <c r="ES67" s="2">
        <v>296.94</v>
      </c>
      <c r="ET67" s="2">
        <v>225.89</v>
      </c>
      <c r="EU67" s="2">
        <v>20.190000000000001</v>
      </c>
      <c r="EV67" s="2">
        <v>676.43</v>
      </c>
      <c r="EW67" s="2">
        <v>53.6</v>
      </c>
      <c r="EX67" s="2">
        <v>0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0</v>
      </c>
      <c r="FT67" s="2"/>
      <c r="FU67" s="2"/>
      <c r="FV67" s="2"/>
      <c r="FW67" s="2"/>
      <c r="FX67" s="2">
        <v>97</v>
      </c>
      <c r="FY67" s="2">
        <v>51</v>
      </c>
      <c r="FZ67" s="2"/>
      <c r="GA67" s="2" t="s">
        <v>3</v>
      </c>
      <c r="GB67" s="2"/>
      <c r="GC67" s="2"/>
      <c r="GD67" s="2">
        <v>1</v>
      </c>
      <c r="GE67" s="2"/>
      <c r="GF67" s="2">
        <v>-483572032</v>
      </c>
      <c r="GG67" s="2">
        <v>2</v>
      </c>
      <c r="GH67" s="2">
        <v>1</v>
      </c>
      <c r="GI67" s="2">
        <v>-2</v>
      </c>
      <c r="GJ67" s="2">
        <v>0</v>
      </c>
      <c r="GK67" s="2">
        <v>0</v>
      </c>
      <c r="GL67" s="2">
        <f t="shared" ref="GL67:GL76" si="67">ROUND(IF(AND(BH67=3,BI67=3,FS67&lt;&gt;0),P67,0),2)</f>
        <v>0</v>
      </c>
      <c r="GM67" s="2">
        <f t="shared" ref="GM67:GM76" si="68">ROUND(O67+X67+Y67,2)+GX67</f>
        <v>95.31</v>
      </c>
      <c r="GN67" s="2">
        <f t="shared" ref="GN67:GN76" si="69">IF(OR(BI67=0,BI67=1),GM67-GX67,0)</f>
        <v>0</v>
      </c>
      <c r="GO67" s="2">
        <f t="shared" ref="GO67:GO76" si="70">IF(BI67=2,GM67-GX67,0)</f>
        <v>95.31</v>
      </c>
      <c r="GP67" s="2">
        <f t="shared" ref="GP67:GP76" si="71">IF(BI67=4,GM67-GX67,0)</f>
        <v>0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 t="shared" ref="GV67:GV76" si="72">ROUND((GT67),6)</f>
        <v>0</v>
      </c>
      <c r="GW67" s="2">
        <v>1</v>
      </c>
      <c r="GX67" s="2">
        <f t="shared" ref="GX67:GX76" si="73">ROUND(HC67*I67,2)</f>
        <v>0</v>
      </c>
      <c r="GY67" s="2"/>
      <c r="GZ67" s="2"/>
      <c r="HA67" s="2">
        <v>0</v>
      </c>
      <c r="HB67" s="2">
        <v>0</v>
      </c>
      <c r="HC67" s="2">
        <f t="shared" ref="HC67:HC76" si="74">GV67*GW67</f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3</v>
      </c>
      <c r="HO67" s="2" t="s">
        <v>3</v>
      </c>
      <c r="HP67" s="2" t="s">
        <v>3</v>
      </c>
      <c r="HQ67" s="2" t="s">
        <v>3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x14ac:dyDescent="0.2">
      <c r="A68">
        <v>17</v>
      </c>
      <c r="B68">
        <v>1</v>
      </c>
      <c r="C68">
        <f>ROW(SmtRes!A22)</f>
        <v>22</v>
      </c>
      <c r="D68">
        <f>ROW(EtalonRes!A20)</f>
        <v>20</v>
      </c>
      <c r="E68" t="s">
        <v>82</v>
      </c>
      <c r="F68" t="s">
        <v>83</v>
      </c>
      <c r="G68" t="s">
        <v>84</v>
      </c>
      <c r="H68" t="s">
        <v>85</v>
      </c>
      <c r="I68">
        <f>ROUND((3.77*9+23.55*0.26+23.55*0.114)/1000,9)</f>
        <v>4.2737700000000003E-2</v>
      </c>
      <c r="J68">
        <v>0</v>
      </c>
      <c r="K68">
        <f>ROUND((3.77*9+23.55*0.26+23.55*0.114)/1000,9)</f>
        <v>4.2737700000000003E-2</v>
      </c>
      <c r="O68">
        <f t="shared" si="36"/>
        <v>2060.31</v>
      </c>
      <c r="P68">
        <f t="shared" si="37"/>
        <v>221.31</v>
      </c>
      <c r="Q68">
        <f t="shared" si="38"/>
        <v>153.87</v>
      </c>
      <c r="R68">
        <f t="shared" si="39"/>
        <v>50.1</v>
      </c>
      <c r="S68">
        <f t="shared" si="40"/>
        <v>1685.13</v>
      </c>
      <c r="T68">
        <f t="shared" si="41"/>
        <v>0</v>
      </c>
      <c r="U68">
        <f t="shared" si="42"/>
        <v>2.3984055338400001</v>
      </c>
      <c r="V68">
        <f t="shared" si="43"/>
        <v>0</v>
      </c>
      <c r="W68">
        <f t="shared" si="44"/>
        <v>0</v>
      </c>
      <c r="X68">
        <f t="shared" si="45"/>
        <v>1683.17</v>
      </c>
      <c r="Y68">
        <f t="shared" si="46"/>
        <v>884.97</v>
      </c>
      <c r="AA68">
        <v>413041180</v>
      </c>
      <c r="AB68">
        <f t="shared" si="47"/>
        <v>1199.26</v>
      </c>
      <c r="AC68">
        <f t="shared" si="48"/>
        <v>296.94</v>
      </c>
      <c r="AD68">
        <f t="shared" si="49"/>
        <v>225.89</v>
      </c>
      <c r="AE68">
        <f t="shared" si="50"/>
        <v>20.190000000000001</v>
      </c>
      <c r="AF68">
        <f t="shared" si="51"/>
        <v>676.43</v>
      </c>
      <c r="AG68">
        <f t="shared" si="52"/>
        <v>0</v>
      </c>
      <c r="AH68">
        <f t="shared" si="53"/>
        <v>53.6</v>
      </c>
      <c r="AI68">
        <f t="shared" si="54"/>
        <v>0</v>
      </c>
      <c r="AJ68">
        <f t="shared" si="55"/>
        <v>0</v>
      </c>
      <c r="AK68">
        <v>1199.26</v>
      </c>
      <c r="AL68">
        <v>296.94</v>
      </c>
      <c r="AM68">
        <v>225.89</v>
      </c>
      <c r="AN68">
        <v>20.190000000000001</v>
      </c>
      <c r="AO68">
        <v>676.43</v>
      </c>
      <c r="AP68">
        <v>0</v>
      </c>
      <c r="AQ68">
        <v>53.6</v>
      </c>
      <c r="AR68">
        <v>0</v>
      </c>
      <c r="AS68">
        <v>0</v>
      </c>
      <c r="AT68">
        <v>97</v>
      </c>
      <c r="AU68">
        <v>51</v>
      </c>
      <c r="AV68">
        <v>1.0469999999999999</v>
      </c>
      <c r="AW68">
        <v>1</v>
      </c>
      <c r="AZ68">
        <v>1</v>
      </c>
      <c r="BA68">
        <v>55.67</v>
      </c>
      <c r="BB68">
        <v>15.22</v>
      </c>
      <c r="BC68">
        <v>17.440000000000001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86</v>
      </c>
      <c r="BM68">
        <v>67</v>
      </c>
      <c r="BN68">
        <v>0</v>
      </c>
      <c r="BO68" t="s">
        <v>83</v>
      </c>
      <c r="BP68">
        <v>1</v>
      </c>
      <c r="BQ68">
        <v>40</v>
      </c>
      <c r="BR68">
        <v>0</v>
      </c>
      <c r="BS68">
        <v>55.67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97</v>
      </c>
      <c r="CA68">
        <v>51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56"/>
        <v>2060.31</v>
      </c>
      <c r="CQ68">
        <f t="shared" si="57"/>
        <v>5178.63</v>
      </c>
      <c r="CR68">
        <f t="shared" si="58"/>
        <v>3599.68</v>
      </c>
      <c r="CS68">
        <f t="shared" si="59"/>
        <v>1176.8599999999999</v>
      </c>
      <c r="CT68">
        <f t="shared" si="60"/>
        <v>39426.61</v>
      </c>
      <c r="CU68">
        <f t="shared" si="61"/>
        <v>0</v>
      </c>
      <c r="CV68">
        <f t="shared" si="62"/>
        <v>56.119199999999999</v>
      </c>
      <c r="CW68">
        <f t="shared" si="63"/>
        <v>0</v>
      </c>
      <c r="CX68">
        <f t="shared" si="64"/>
        <v>0</v>
      </c>
      <c r="CY68">
        <f t="shared" si="65"/>
        <v>1683.1731</v>
      </c>
      <c r="CZ68">
        <f t="shared" si="66"/>
        <v>884.96729999999991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85</v>
      </c>
      <c r="DW68" t="s">
        <v>85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385723315</v>
      </c>
      <c r="EF68">
        <v>40</v>
      </c>
      <c r="EG68" t="s">
        <v>87</v>
      </c>
      <c r="EH68">
        <v>0</v>
      </c>
      <c r="EI68" t="s">
        <v>3</v>
      </c>
      <c r="EJ68">
        <v>2</v>
      </c>
      <c r="EK68">
        <v>67</v>
      </c>
      <c r="EL68" t="s">
        <v>88</v>
      </c>
      <c r="EM68" t="s">
        <v>89</v>
      </c>
      <c r="EO68" t="s">
        <v>3</v>
      </c>
      <c r="EQ68">
        <v>0</v>
      </c>
      <c r="ER68">
        <v>1199.26</v>
      </c>
      <c r="ES68">
        <v>296.94</v>
      </c>
      <c r="ET68">
        <v>225.89</v>
      </c>
      <c r="EU68">
        <v>20.190000000000001</v>
      </c>
      <c r="EV68">
        <v>676.43</v>
      </c>
      <c r="EW68">
        <v>53.6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97</v>
      </c>
      <c r="FY68">
        <v>51</v>
      </c>
      <c r="GA68" t="s">
        <v>3</v>
      </c>
      <c r="GD68">
        <v>1</v>
      </c>
      <c r="GF68">
        <v>-483572032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 t="shared" si="67"/>
        <v>0</v>
      </c>
      <c r="GM68">
        <f t="shared" si="68"/>
        <v>4628.45</v>
      </c>
      <c r="GN68">
        <f t="shared" si="69"/>
        <v>0</v>
      </c>
      <c r="GO68">
        <f t="shared" si="70"/>
        <v>4628.45</v>
      </c>
      <c r="GP68">
        <f t="shared" si="71"/>
        <v>0</v>
      </c>
      <c r="GR68">
        <v>0</v>
      </c>
      <c r="GS68">
        <v>3</v>
      </c>
      <c r="GT68">
        <v>0</v>
      </c>
      <c r="GU68" t="s">
        <v>3</v>
      </c>
      <c r="GV68">
        <f t="shared" si="72"/>
        <v>0</v>
      </c>
      <c r="GW68">
        <v>1</v>
      </c>
      <c r="GX68">
        <f t="shared" si="73"/>
        <v>0</v>
      </c>
      <c r="HA68">
        <v>0</v>
      </c>
      <c r="HB68">
        <v>0</v>
      </c>
      <c r="HC68">
        <f t="shared" si="74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55" x14ac:dyDescent="0.2">
      <c r="A69" s="2">
        <v>18</v>
      </c>
      <c r="B69" s="2">
        <v>1</v>
      </c>
      <c r="C69" s="2">
        <v>9</v>
      </c>
      <c r="D69" s="2"/>
      <c r="E69" s="2" t="s">
        <v>90</v>
      </c>
      <c r="F69" s="2" t="s">
        <v>91</v>
      </c>
      <c r="G69" s="2" t="s">
        <v>92</v>
      </c>
      <c r="H69" s="2" t="s">
        <v>93</v>
      </c>
      <c r="I69" s="2">
        <f>I67*J69</f>
        <v>3.3930000000000002E-2</v>
      </c>
      <c r="J69" s="2">
        <v>0.79391263451238603</v>
      </c>
      <c r="K69" s="2">
        <v>0.79391299999999998</v>
      </c>
      <c r="L69" s="2"/>
      <c r="M69" s="2"/>
      <c r="N69" s="2"/>
      <c r="O69" s="2">
        <f t="shared" si="36"/>
        <v>267.04000000000002</v>
      </c>
      <c r="P69" s="2">
        <f t="shared" si="37"/>
        <v>267.04000000000002</v>
      </c>
      <c r="Q69" s="2">
        <f t="shared" si="38"/>
        <v>0</v>
      </c>
      <c r="R69" s="2">
        <f t="shared" si="39"/>
        <v>0</v>
      </c>
      <c r="S69" s="2">
        <f t="shared" si="40"/>
        <v>0</v>
      </c>
      <c r="T69" s="2">
        <f t="shared" si="41"/>
        <v>0</v>
      </c>
      <c r="U69" s="2">
        <f t="shared" si="42"/>
        <v>0</v>
      </c>
      <c r="V69" s="2">
        <f t="shared" si="43"/>
        <v>0</v>
      </c>
      <c r="W69" s="2">
        <f t="shared" si="44"/>
        <v>0</v>
      </c>
      <c r="X69" s="2">
        <f t="shared" si="45"/>
        <v>0</v>
      </c>
      <c r="Y69" s="2">
        <f t="shared" si="46"/>
        <v>0</v>
      </c>
      <c r="Z69" s="2"/>
      <c r="AA69" s="2">
        <v>413041182</v>
      </c>
      <c r="AB69" s="2">
        <f t="shared" si="47"/>
        <v>7870.3</v>
      </c>
      <c r="AC69" s="2">
        <f t="shared" si="48"/>
        <v>7870.3</v>
      </c>
      <c r="AD69" s="2">
        <f t="shared" si="49"/>
        <v>0</v>
      </c>
      <c r="AE69" s="2">
        <f t="shared" si="50"/>
        <v>0</v>
      </c>
      <c r="AF69" s="2">
        <f t="shared" si="51"/>
        <v>0</v>
      </c>
      <c r="AG69" s="2">
        <f t="shared" si="52"/>
        <v>0</v>
      </c>
      <c r="AH69" s="2">
        <f t="shared" si="53"/>
        <v>0</v>
      </c>
      <c r="AI69" s="2">
        <f t="shared" si="54"/>
        <v>0</v>
      </c>
      <c r="AJ69" s="2">
        <f t="shared" si="55"/>
        <v>0</v>
      </c>
      <c r="AK69" s="2">
        <v>7870.3</v>
      </c>
      <c r="AL69" s="2">
        <v>7870.3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97</v>
      </c>
      <c r="AU69" s="2">
        <v>51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3</v>
      </c>
      <c r="BI69" s="2">
        <v>2</v>
      </c>
      <c r="BJ69" s="2" t="s">
        <v>94</v>
      </c>
      <c r="BK69" s="2"/>
      <c r="BL69" s="2"/>
      <c r="BM69" s="2">
        <v>67</v>
      </c>
      <c r="BN69" s="2">
        <v>0</v>
      </c>
      <c r="BO69" s="2" t="s">
        <v>3</v>
      </c>
      <c r="BP69" s="2">
        <v>0</v>
      </c>
      <c r="BQ69" s="2">
        <v>40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97</v>
      </c>
      <c r="CA69" s="2">
        <v>51</v>
      </c>
      <c r="CB69" s="2" t="s">
        <v>3</v>
      </c>
      <c r="CC69" s="2"/>
      <c r="CD69" s="2"/>
      <c r="CE69" s="2">
        <v>30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 t="shared" si="56"/>
        <v>267.04000000000002</v>
      </c>
      <c r="CQ69" s="2">
        <f t="shared" si="57"/>
        <v>7870.3</v>
      </c>
      <c r="CR69" s="2">
        <f t="shared" si="58"/>
        <v>0</v>
      </c>
      <c r="CS69" s="2">
        <f t="shared" si="59"/>
        <v>0</v>
      </c>
      <c r="CT69" s="2">
        <f t="shared" si="60"/>
        <v>0</v>
      </c>
      <c r="CU69" s="2">
        <f t="shared" si="61"/>
        <v>0</v>
      </c>
      <c r="CV69" s="2">
        <f t="shared" si="62"/>
        <v>0</v>
      </c>
      <c r="CW69" s="2">
        <f t="shared" si="63"/>
        <v>0</v>
      </c>
      <c r="CX69" s="2">
        <f t="shared" si="64"/>
        <v>0</v>
      </c>
      <c r="CY69" s="2">
        <f t="shared" si="65"/>
        <v>0</v>
      </c>
      <c r="CZ69" s="2">
        <f t="shared" si="66"/>
        <v>0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1009</v>
      </c>
      <c r="DV69" s="2" t="s">
        <v>93</v>
      </c>
      <c r="DW69" s="2" t="s">
        <v>93</v>
      </c>
      <c r="DX69" s="2">
        <v>1000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385723315</v>
      </c>
      <c r="EF69" s="2">
        <v>40</v>
      </c>
      <c r="EG69" s="2" t="s">
        <v>87</v>
      </c>
      <c r="EH69" s="2">
        <v>0</v>
      </c>
      <c r="EI69" s="2" t="s">
        <v>3</v>
      </c>
      <c r="EJ69" s="2">
        <v>2</v>
      </c>
      <c r="EK69" s="2">
        <v>67</v>
      </c>
      <c r="EL69" s="2" t="s">
        <v>88</v>
      </c>
      <c r="EM69" s="2" t="s">
        <v>89</v>
      </c>
      <c r="EN69" s="2"/>
      <c r="EO69" s="2" t="s">
        <v>3</v>
      </c>
      <c r="EP69" s="2"/>
      <c r="EQ69" s="2">
        <v>0</v>
      </c>
      <c r="ER69" s="2">
        <v>7870.3</v>
      </c>
      <c r="ES69" s="2">
        <v>7870.3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97</v>
      </c>
      <c r="FY69" s="2">
        <v>51</v>
      </c>
      <c r="FZ69" s="2"/>
      <c r="GA69" s="2" t="s">
        <v>3</v>
      </c>
      <c r="GB69" s="2"/>
      <c r="GC69" s="2"/>
      <c r="GD69" s="2">
        <v>1</v>
      </c>
      <c r="GE69" s="2"/>
      <c r="GF69" s="2">
        <v>-1882449010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 t="shared" si="67"/>
        <v>0</v>
      </c>
      <c r="GM69" s="2">
        <f t="shared" si="68"/>
        <v>267.04000000000002</v>
      </c>
      <c r="GN69" s="2">
        <f t="shared" si="69"/>
        <v>0</v>
      </c>
      <c r="GO69" s="2">
        <f t="shared" si="70"/>
        <v>267.04000000000002</v>
      </c>
      <c r="GP69" s="2">
        <f t="shared" si="71"/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si="72"/>
        <v>0</v>
      </c>
      <c r="GW69" s="2">
        <v>1</v>
      </c>
      <c r="GX69" s="2">
        <f t="shared" si="73"/>
        <v>0</v>
      </c>
      <c r="GY69" s="2"/>
      <c r="GZ69" s="2"/>
      <c r="HA69" s="2">
        <v>0</v>
      </c>
      <c r="HB69" s="2">
        <v>0</v>
      </c>
      <c r="HC69" s="2">
        <f t="shared" si="74"/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18</v>
      </c>
      <c r="B70">
        <v>1</v>
      </c>
      <c r="C70">
        <v>18</v>
      </c>
      <c r="E70" t="s">
        <v>90</v>
      </c>
      <c r="F70" t="s">
        <v>91</v>
      </c>
      <c r="G70" t="s">
        <v>92</v>
      </c>
      <c r="H70" t="s">
        <v>93</v>
      </c>
      <c r="I70">
        <f>I68*J70</f>
        <v>3.3930000000000002E-2</v>
      </c>
      <c r="J70">
        <v>0.79391263451238603</v>
      </c>
      <c r="K70">
        <v>0.79391299999999998</v>
      </c>
      <c r="O70">
        <f t="shared" si="36"/>
        <v>835.84</v>
      </c>
      <c r="P70">
        <f t="shared" si="37"/>
        <v>835.84</v>
      </c>
      <c r="Q70">
        <f t="shared" si="38"/>
        <v>0</v>
      </c>
      <c r="R70">
        <f t="shared" si="39"/>
        <v>0</v>
      </c>
      <c r="S70">
        <f t="shared" si="40"/>
        <v>0</v>
      </c>
      <c r="T70">
        <f t="shared" si="41"/>
        <v>0</v>
      </c>
      <c r="U70">
        <f t="shared" si="42"/>
        <v>0</v>
      </c>
      <c r="V70">
        <f t="shared" si="43"/>
        <v>0</v>
      </c>
      <c r="W70">
        <f t="shared" si="44"/>
        <v>0</v>
      </c>
      <c r="X70">
        <f t="shared" si="45"/>
        <v>0</v>
      </c>
      <c r="Y70">
        <f t="shared" si="46"/>
        <v>0</v>
      </c>
      <c r="AA70">
        <v>413041180</v>
      </c>
      <c r="AB70">
        <f t="shared" si="47"/>
        <v>7870.3</v>
      </c>
      <c r="AC70">
        <f t="shared" si="48"/>
        <v>7870.3</v>
      </c>
      <c r="AD70">
        <f t="shared" si="49"/>
        <v>0</v>
      </c>
      <c r="AE70">
        <f t="shared" si="50"/>
        <v>0</v>
      </c>
      <c r="AF70">
        <f t="shared" si="51"/>
        <v>0</v>
      </c>
      <c r="AG70">
        <f t="shared" si="52"/>
        <v>0</v>
      </c>
      <c r="AH70">
        <f t="shared" si="53"/>
        <v>0</v>
      </c>
      <c r="AI70">
        <f t="shared" si="54"/>
        <v>0</v>
      </c>
      <c r="AJ70">
        <f t="shared" si="55"/>
        <v>0</v>
      </c>
      <c r="AK70">
        <v>7870.3</v>
      </c>
      <c r="AL70">
        <v>7870.3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3.13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94</v>
      </c>
      <c r="BM70">
        <v>67</v>
      </c>
      <c r="BN70">
        <v>0</v>
      </c>
      <c r="BO70" t="s">
        <v>91</v>
      </c>
      <c r="BP70">
        <v>1</v>
      </c>
      <c r="BQ70">
        <v>40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56"/>
        <v>835.84</v>
      </c>
      <c r="CQ70">
        <f t="shared" si="57"/>
        <v>24634.04</v>
      </c>
      <c r="CR70">
        <f t="shared" si="58"/>
        <v>0</v>
      </c>
      <c r="CS70">
        <f t="shared" si="59"/>
        <v>0</v>
      </c>
      <c r="CT70">
        <f t="shared" si="60"/>
        <v>0</v>
      </c>
      <c r="CU70">
        <f t="shared" si="61"/>
        <v>0</v>
      </c>
      <c r="CV70">
        <f t="shared" si="62"/>
        <v>0</v>
      </c>
      <c r="CW70">
        <f t="shared" si="63"/>
        <v>0</v>
      </c>
      <c r="CX70">
        <f t="shared" si="64"/>
        <v>0</v>
      </c>
      <c r="CY70">
        <f t="shared" si="65"/>
        <v>0</v>
      </c>
      <c r="CZ70">
        <f t="shared" si="66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93</v>
      </c>
      <c r="DW70" t="s">
        <v>93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385723315</v>
      </c>
      <c r="EF70">
        <v>40</v>
      </c>
      <c r="EG70" t="s">
        <v>87</v>
      </c>
      <c r="EH70">
        <v>0</v>
      </c>
      <c r="EI70" t="s">
        <v>3</v>
      </c>
      <c r="EJ70">
        <v>2</v>
      </c>
      <c r="EK70">
        <v>67</v>
      </c>
      <c r="EL70" t="s">
        <v>88</v>
      </c>
      <c r="EM70" t="s">
        <v>89</v>
      </c>
      <c r="EO70" t="s">
        <v>3</v>
      </c>
      <c r="EQ70">
        <v>0</v>
      </c>
      <c r="ER70">
        <v>7870.3</v>
      </c>
      <c r="ES70">
        <v>7870.3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1</v>
      </c>
      <c r="GF70">
        <v>-1882449010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si="67"/>
        <v>0</v>
      </c>
      <c r="GM70">
        <f t="shared" si="68"/>
        <v>835.84</v>
      </c>
      <c r="GN70">
        <f t="shared" si="69"/>
        <v>0</v>
      </c>
      <c r="GO70">
        <f t="shared" si="70"/>
        <v>835.84</v>
      </c>
      <c r="GP70">
        <f t="shared" si="71"/>
        <v>0</v>
      </c>
      <c r="GR70">
        <v>0</v>
      </c>
      <c r="GS70">
        <v>3</v>
      </c>
      <c r="GT70">
        <v>0</v>
      </c>
      <c r="GU70" t="s">
        <v>3</v>
      </c>
      <c r="GV70">
        <f t="shared" si="72"/>
        <v>0</v>
      </c>
      <c r="GW70">
        <v>1</v>
      </c>
      <c r="GX70">
        <f t="shared" si="73"/>
        <v>0</v>
      </c>
      <c r="HA70">
        <v>0</v>
      </c>
      <c r="HB70">
        <v>0</v>
      </c>
      <c r="HC70">
        <f t="shared" si="74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55" x14ac:dyDescent="0.2">
      <c r="A71" s="2">
        <v>18</v>
      </c>
      <c r="B71" s="2">
        <v>1</v>
      </c>
      <c r="C71" s="2">
        <v>8</v>
      </c>
      <c r="D71" s="2"/>
      <c r="E71" s="2" t="s">
        <v>95</v>
      </c>
      <c r="F71" s="2" t="s">
        <v>96</v>
      </c>
      <c r="G71" s="2" t="s">
        <v>97</v>
      </c>
      <c r="H71" s="2" t="s">
        <v>93</v>
      </c>
      <c r="I71" s="2">
        <f>I67*J71</f>
        <v>8.8076999999999999E-3</v>
      </c>
      <c r="J71" s="2">
        <v>0.20608736548761397</v>
      </c>
      <c r="K71" s="2">
        <v>0.20608699999999999</v>
      </c>
      <c r="L71" s="2"/>
      <c r="M71" s="2"/>
      <c r="N71" s="2"/>
      <c r="O71" s="2">
        <f t="shared" si="36"/>
        <v>60.38</v>
      </c>
      <c r="P71" s="2">
        <f t="shared" si="37"/>
        <v>60.38</v>
      </c>
      <c r="Q71" s="2">
        <f t="shared" si="38"/>
        <v>0</v>
      </c>
      <c r="R71" s="2">
        <f t="shared" si="39"/>
        <v>0</v>
      </c>
      <c r="S71" s="2">
        <f t="shared" si="40"/>
        <v>0</v>
      </c>
      <c r="T71" s="2">
        <f t="shared" si="41"/>
        <v>0</v>
      </c>
      <c r="U71" s="2">
        <f t="shared" si="42"/>
        <v>0</v>
      </c>
      <c r="V71" s="2">
        <f t="shared" si="43"/>
        <v>0</v>
      </c>
      <c r="W71" s="2">
        <f t="shared" si="44"/>
        <v>0</v>
      </c>
      <c r="X71" s="2">
        <f t="shared" si="45"/>
        <v>0</v>
      </c>
      <c r="Y71" s="2">
        <f t="shared" si="46"/>
        <v>0</v>
      </c>
      <c r="Z71" s="2"/>
      <c r="AA71" s="2">
        <v>413041182</v>
      </c>
      <c r="AB71" s="2">
        <f t="shared" si="47"/>
        <v>6855.56</v>
      </c>
      <c r="AC71" s="2">
        <f t="shared" si="48"/>
        <v>6855.56</v>
      </c>
      <c r="AD71" s="2">
        <f t="shared" si="49"/>
        <v>0</v>
      </c>
      <c r="AE71" s="2">
        <f t="shared" si="50"/>
        <v>0</v>
      </c>
      <c r="AF71" s="2">
        <f t="shared" si="51"/>
        <v>0</v>
      </c>
      <c r="AG71" s="2">
        <f t="shared" si="52"/>
        <v>0</v>
      </c>
      <c r="AH71" s="2">
        <f t="shared" si="53"/>
        <v>0</v>
      </c>
      <c r="AI71" s="2">
        <f t="shared" si="54"/>
        <v>0</v>
      </c>
      <c r="AJ71" s="2">
        <f t="shared" si="55"/>
        <v>0</v>
      </c>
      <c r="AK71" s="2">
        <v>6855.56</v>
      </c>
      <c r="AL71" s="2">
        <v>6855.56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97</v>
      </c>
      <c r="AU71" s="2">
        <v>51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3</v>
      </c>
      <c r="BI71" s="2">
        <v>2</v>
      </c>
      <c r="BJ71" s="2" t="s">
        <v>98</v>
      </c>
      <c r="BK71" s="2"/>
      <c r="BL71" s="2"/>
      <c r="BM71" s="2">
        <v>67</v>
      </c>
      <c r="BN71" s="2">
        <v>0</v>
      </c>
      <c r="BO71" s="2" t="s">
        <v>3</v>
      </c>
      <c r="BP71" s="2">
        <v>0</v>
      </c>
      <c r="BQ71" s="2">
        <v>40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97</v>
      </c>
      <c r="CA71" s="2">
        <v>51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si="56"/>
        <v>60.38</v>
      </c>
      <c r="CQ71" s="2">
        <f t="shared" si="57"/>
        <v>6855.56</v>
      </c>
      <c r="CR71" s="2">
        <f t="shared" si="58"/>
        <v>0</v>
      </c>
      <c r="CS71" s="2">
        <f t="shared" si="59"/>
        <v>0</v>
      </c>
      <c r="CT71" s="2">
        <f t="shared" si="60"/>
        <v>0</v>
      </c>
      <c r="CU71" s="2">
        <f t="shared" si="61"/>
        <v>0</v>
      </c>
      <c r="CV71" s="2">
        <f t="shared" si="62"/>
        <v>0</v>
      </c>
      <c r="CW71" s="2">
        <f t="shared" si="63"/>
        <v>0</v>
      </c>
      <c r="CX71" s="2">
        <f t="shared" si="64"/>
        <v>0</v>
      </c>
      <c r="CY71" s="2">
        <f t="shared" si="65"/>
        <v>0</v>
      </c>
      <c r="CZ71" s="2">
        <f t="shared" si="66"/>
        <v>0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1009</v>
      </c>
      <c r="DV71" s="2" t="s">
        <v>93</v>
      </c>
      <c r="DW71" s="2" t="s">
        <v>93</v>
      </c>
      <c r="DX71" s="2">
        <v>1000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385723315</v>
      </c>
      <c r="EF71" s="2">
        <v>40</v>
      </c>
      <c r="EG71" s="2" t="s">
        <v>87</v>
      </c>
      <c r="EH71" s="2">
        <v>0</v>
      </c>
      <c r="EI71" s="2" t="s">
        <v>3</v>
      </c>
      <c r="EJ71" s="2">
        <v>2</v>
      </c>
      <c r="EK71" s="2">
        <v>67</v>
      </c>
      <c r="EL71" s="2" t="s">
        <v>88</v>
      </c>
      <c r="EM71" s="2" t="s">
        <v>89</v>
      </c>
      <c r="EN71" s="2"/>
      <c r="EO71" s="2" t="s">
        <v>3</v>
      </c>
      <c r="EP71" s="2"/>
      <c r="EQ71" s="2">
        <v>0</v>
      </c>
      <c r="ER71" s="2">
        <v>6855.56</v>
      </c>
      <c r="ES71" s="2">
        <v>6855.56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97</v>
      </c>
      <c r="FY71" s="2">
        <v>51</v>
      </c>
      <c r="FZ71" s="2"/>
      <c r="GA71" s="2" t="s">
        <v>3</v>
      </c>
      <c r="GB71" s="2"/>
      <c r="GC71" s="2"/>
      <c r="GD71" s="2">
        <v>1</v>
      </c>
      <c r="GE71" s="2"/>
      <c r="GF71" s="2">
        <v>122806973</v>
      </c>
      <c r="GG71" s="2">
        <v>2</v>
      </c>
      <c r="GH71" s="2">
        <v>1</v>
      </c>
      <c r="GI71" s="2">
        <v>-2</v>
      </c>
      <c r="GJ71" s="2">
        <v>0</v>
      </c>
      <c r="GK71" s="2">
        <v>0</v>
      </c>
      <c r="GL71" s="2">
        <f t="shared" si="67"/>
        <v>0</v>
      </c>
      <c r="GM71" s="2">
        <f t="shared" si="68"/>
        <v>60.38</v>
      </c>
      <c r="GN71" s="2">
        <f t="shared" si="69"/>
        <v>0</v>
      </c>
      <c r="GO71" s="2">
        <f t="shared" si="70"/>
        <v>60.38</v>
      </c>
      <c r="GP71" s="2">
        <f t="shared" si="71"/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72"/>
        <v>0</v>
      </c>
      <c r="GW71" s="2">
        <v>1</v>
      </c>
      <c r="GX71" s="2">
        <f t="shared" si="73"/>
        <v>0</v>
      </c>
      <c r="GY71" s="2"/>
      <c r="GZ71" s="2"/>
      <c r="HA71" s="2">
        <v>0</v>
      </c>
      <c r="HB71" s="2">
        <v>0</v>
      </c>
      <c r="HC71" s="2">
        <f t="shared" si="74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18</v>
      </c>
      <c r="B72">
        <v>1</v>
      </c>
      <c r="C72">
        <v>17</v>
      </c>
      <c r="E72" t="s">
        <v>95</v>
      </c>
      <c r="F72" t="s">
        <v>96</v>
      </c>
      <c r="G72" t="s">
        <v>97</v>
      </c>
      <c r="H72" t="s">
        <v>93</v>
      </c>
      <c r="I72">
        <f>I68*J72</f>
        <v>8.8076999999999999E-3</v>
      </c>
      <c r="J72">
        <v>0.20608736548761397</v>
      </c>
      <c r="K72">
        <v>0.20608699999999999</v>
      </c>
      <c r="O72">
        <f t="shared" si="36"/>
        <v>256.01</v>
      </c>
      <c r="P72">
        <f t="shared" si="37"/>
        <v>256.01</v>
      </c>
      <c r="Q72">
        <f t="shared" si="38"/>
        <v>0</v>
      </c>
      <c r="R72">
        <f t="shared" si="39"/>
        <v>0</v>
      </c>
      <c r="S72">
        <f t="shared" si="40"/>
        <v>0</v>
      </c>
      <c r="T72">
        <f t="shared" si="41"/>
        <v>0</v>
      </c>
      <c r="U72">
        <f t="shared" si="42"/>
        <v>0</v>
      </c>
      <c r="V72">
        <f t="shared" si="43"/>
        <v>0</v>
      </c>
      <c r="W72">
        <f t="shared" si="44"/>
        <v>0</v>
      </c>
      <c r="X72">
        <f t="shared" si="45"/>
        <v>0</v>
      </c>
      <c r="Y72">
        <f t="shared" si="46"/>
        <v>0</v>
      </c>
      <c r="AA72">
        <v>413041180</v>
      </c>
      <c r="AB72">
        <f t="shared" si="47"/>
        <v>6855.56</v>
      </c>
      <c r="AC72">
        <f t="shared" si="48"/>
        <v>6855.56</v>
      </c>
      <c r="AD72">
        <f t="shared" si="49"/>
        <v>0</v>
      </c>
      <c r="AE72">
        <f t="shared" si="50"/>
        <v>0</v>
      </c>
      <c r="AF72">
        <f t="shared" si="51"/>
        <v>0</v>
      </c>
      <c r="AG72">
        <f t="shared" si="52"/>
        <v>0</v>
      </c>
      <c r="AH72">
        <f t="shared" si="53"/>
        <v>0</v>
      </c>
      <c r="AI72">
        <f t="shared" si="54"/>
        <v>0</v>
      </c>
      <c r="AJ72">
        <f t="shared" si="55"/>
        <v>0</v>
      </c>
      <c r="AK72">
        <v>6855.56</v>
      </c>
      <c r="AL72">
        <v>6855.56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4.24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2</v>
      </c>
      <c r="BJ72" t="s">
        <v>98</v>
      </c>
      <c r="BM72">
        <v>67</v>
      </c>
      <c r="BN72">
        <v>0</v>
      </c>
      <c r="BO72" t="s">
        <v>96</v>
      </c>
      <c r="BP72">
        <v>1</v>
      </c>
      <c r="BQ72">
        <v>40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6"/>
        <v>256.01</v>
      </c>
      <c r="CQ72">
        <f t="shared" si="57"/>
        <v>29067.57</v>
      </c>
      <c r="CR72">
        <f t="shared" si="58"/>
        <v>0</v>
      </c>
      <c r="CS72">
        <f t="shared" si="59"/>
        <v>0</v>
      </c>
      <c r="CT72">
        <f t="shared" si="60"/>
        <v>0</v>
      </c>
      <c r="CU72">
        <f t="shared" si="61"/>
        <v>0</v>
      </c>
      <c r="CV72">
        <f t="shared" si="62"/>
        <v>0</v>
      </c>
      <c r="CW72">
        <f t="shared" si="63"/>
        <v>0</v>
      </c>
      <c r="CX72">
        <f t="shared" si="64"/>
        <v>0</v>
      </c>
      <c r="CY72">
        <f t="shared" si="65"/>
        <v>0</v>
      </c>
      <c r="CZ72">
        <f t="shared" si="66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1009</v>
      </c>
      <c r="DV72" t="s">
        <v>93</v>
      </c>
      <c r="DW72" t="s">
        <v>93</v>
      </c>
      <c r="DX72">
        <v>1000</v>
      </c>
      <c r="DZ72" t="s">
        <v>3</v>
      </c>
      <c r="EA72" t="s">
        <v>3</v>
      </c>
      <c r="EB72" t="s">
        <v>3</v>
      </c>
      <c r="EC72" t="s">
        <v>3</v>
      </c>
      <c r="EE72">
        <v>385723315</v>
      </c>
      <c r="EF72">
        <v>40</v>
      </c>
      <c r="EG72" t="s">
        <v>87</v>
      </c>
      <c r="EH72">
        <v>0</v>
      </c>
      <c r="EI72" t="s">
        <v>3</v>
      </c>
      <c r="EJ72">
        <v>2</v>
      </c>
      <c r="EK72">
        <v>67</v>
      </c>
      <c r="EL72" t="s">
        <v>88</v>
      </c>
      <c r="EM72" t="s">
        <v>89</v>
      </c>
      <c r="EO72" t="s">
        <v>3</v>
      </c>
      <c r="EQ72">
        <v>0</v>
      </c>
      <c r="ER72">
        <v>6855.56</v>
      </c>
      <c r="ES72">
        <v>6855.56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1</v>
      </c>
      <c r="GF72">
        <v>122806973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67"/>
        <v>0</v>
      </c>
      <c r="GM72">
        <f t="shared" si="68"/>
        <v>256.01</v>
      </c>
      <c r="GN72">
        <f t="shared" si="69"/>
        <v>0</v>
      </c>
      <c r="GO72">
        <f t="shared" si="70"/>
        <v>256.01</v>
      </c>
      <c r="GP72">
        <f t="shared" si="71"/>
        <v>0</v>
      </c>
      <c r="GR72">
        <v>0</v>
      </c>
      <c r="GS72">
        <v>3</v>
      </c>
      <c r="GT72">
        <v>0</v>
      </c>
      <c r="GU72" t="s">
        <v>3</v>
      </c>
      <c r="GV72">
        <f t="shared" si="72"/>
        <v>0</v>
      </c>
      <c r="GW72">
        <v>1</v>
      </c>
      <c r="GX72">
        <f t="shared" si="73"/>
        <v>0</v>
      </c>
      <c r="HA72">
        <v>0</v>
      </c>
      <c r="HB72">
        <v>0</v>
      </c>
      <c r="HC72">
        <f t="shared" si="74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>
        <f>ROW(SmtRes!A25)</f>
        <v>25</v>
      </c>
      <c r="D73" s="2">
        <f>ROW(EtalonRes!A25)</f>
        <v>25</v>
      </c>
      <c r="E73" s="2" t="s">
        <v>99</v>
      </c>
      <c r="F73" s="2" t="s">
        <v>100</v>
      </c>
      <c r="G73" s="2" t="s">
        <v>101</v>
      </c>
      <c r="H73" s="2" t="s">
        <v>102</v>
      </c>
      <c r="I73" s="2">
        <f>ROUND(ROUND(1,5),9)</f>
        <v>1</v>
      </c>
      <c r="J73" s="2">
        <v>0</v>
      </c>
      <c r="K73" s="2">
        <f>ROUND(ROUND(1,5),9)</f>
        <v>1</v>
      </c>
      <c r="L73" s="2"/>
      <c r="M73" s="2"/>
      <c r="N73" s="2"/>
      <c r="O73" s="2">
        <f t="shared" si="36"/>
        <v>36.799999999999997</v>
      </c>
      <c r="P73" s="2">
        <f t="shared" si="37"/>
        <v>0.9</v>
      </c>
      <c r="Q73" s="2">
        <f t="shared" si="38"/>
        <v>9.14</v>
      </c>
      <c r="R73" s="2">
        <f t="shared" si="39"/>
        <v>1.39</v>
      </c>
      <c r="S73" s="2">
        <f t="shared" si="40"/>
        <v>26.76</v>
      </c>
      <c r="T73" s="2">
        <f t="shared" si="41"/>
        <v>0</v>
      </c>
      <c r="U73" s="2">
        <f t="shared" si="42"/>
        <v>2.06</v>
      </c>
      <c r="V73" s="2">
        <f t="shared" si="43"/>
        <v>0</v>
      </c>
      <c r="W73" s="2">
        <f t="shared" si="44"/>
        <v>0</v>
      </c>
      <c r="X73" s="2">
        <f t="shared" si="45"/>
        <v>27.31</v>
      </c>
      <c r="Y73" s="2">
        <f t="shared" si="46"/>
        <v>14.36</v>
      </c>
      <c r="Z73" s="2"/>
      <c r="AA73" s="2">
        <v>413041182</v>
      </c>
      <c r="AB73" s="2">
        <f t="shared" si="47"/>
        <v>36.799999999999997</v>
      </c>
      <c r="AC73" s="2">
        <f t="shared" si="48"/>
        <v>0.9</v>
      </c>
      <c r="AD73" s="2">
        <f t="shared" si="49"/>
        <v>9.14</v>
      </c>
      <c r="AE73" s="2">
        <f t="shared" si="50"/>
        <v>1.39</v>
      </c>
      <c r="AF73" s="2">
        <f t="shared" si="51"/>
        <v>26.76</v>
      </c>
      <c r="AG73" s="2">
        <f t="shared" si="52"/>
        <v>0</v>
      </c>
      <c r="AH73" s="2">
        <f t="shared" si="53"/>
        <v>2.06</v>
      </c>
      <c r="AI73" s="2">
        <f t="shared" si="54"/>
        <v>0</v>
      </c>
      <c r="AJ73" s="2">
        <f t="shared" si="55"/>
        <v>0</v>
      </c>
      <c r="AK73" s="2">
        <v>36.799999999999997</v>
      </c>
      <c r="AL73" s="2">
        <v>0.9</v>
      </c>
      <c r="AM73" s="2">
        <v>9.14</v>
      </c>
      <c r="AN73" s="2">
        <v>1.39</v>
      </c>
      <c r="AO73" s="2">
        <v>26.76</v>
      </c>
      <c r="AP73" s="2">
        <v>0</v>
      </c>
      <c r="AQ73" s="2">
        <v>2.06</v>
      </c>
      <c r="AR73" s="2">
        <v>0</v>
      </c>
      <c r="AS73" s="2">
        <v>0</v>
      </c>
      <c r="AT73" s="2">
        <v>97</v>
      </c>
      <c r="AU73" s="2">
        <v>51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2</v>
      </c>
      <c r="BJ73" s="2" t="s">
        <v>103</v>
      </c>
      <c r="BK73" s="2"/>
      <c r="BL73" s="2"/>
      <c r="BM73" s="2">
        <v>67</v>
      </c>
      <c r="BN73" s="2">
        <v>0</v>
      </c>
      <c r="BO73" s="2" t="s">
        <v>3</v>
      </c>
      <c r="BP73" s="2">
        <v>0</v>
      </c>
      <c r="BQ73" s="2">
        <v>40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97</v>
      </c>
      <c r="CA73" s="2">
        <v>51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56"/>
        <v>36.800000000000004</v>
      </c>
      <c r="CQ73" s="2">
        <f t="shared" si="57"/>
        <v>0.9</v>
      </c>
      <c r="CR73" s="2">
        <f t="shared" si="58"/>
        <v>9.14</v>
      </c>
      <c r="CS73" s="2">
        <f t="shared" si="59"/>
        <v>1.39</v>
      </c>
      <c r="CT73" s="2">
        <f t="shared" si="60"/>
        <v>26.76</v>
      </c>
      <c r="CU73" s="2">
        <f t="shared" si="61"/>
        <v>0</v>
      </c>
      <c r="CV73" s="2">
        <f t="shared" si="62"/>
        <v>2.06</v>
      </c>
      <c r="CW73" s="2">
        <f t="shared" si="63"/>
        <v>0</v>
      </c>
      <c r="CX73" s="2">
        <f t="shared" si="64"/>
        <v>0</v>
      </c>
      <c r="CY73" s="2">
        <f t="shared" si="65"/>
        <v>27.305500000000002</v>
      </c>
      <c r="CZ73" s="2">
        <f t="shared" si="66"/>
        <v>14.3565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102</v>
      </c>
      <c r="DW73" s="2" t="s">
        <v>102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385723315</v>
      </c>
      <c r="EF73" s="2">
        <v>40</v>
      </c>
      <c r="EG73" s="2" t="s">
        <v>87</v>
      </c>
      <c r="EH73" s="2">
        <v>0</v>
      </c>
      <c r="EI73" s="2" t="s">
        <v>3</v>
      </c>
      <c r="EJ73" s="2">
        <v>2</v>
      </c>
      <c r="EK73" s="2">
        <v>67</v>
      </c>
      <c r="EL73" s="2" t="s">
        <v>88</v>
      </c>
      <c r="EM73" s="2" t="s">
        <v>89</v>
      </c>
      <c r="EN73" s="2"/>
      <c r="EO73" s="2" t="s">
        <v>3</v>
      </c>
      <c r="EP73" s="2"/>
      <c r="EQ73" s="2">
        <v>0</v>
      </c>
      <c r="ER73" s="2">
        <v>36.799999999999997</v>
      </c>
      <c r="ES73" s="2">
        <v>0.9</v>
      </c>
      <c r="ET73" s="2">
        <v>9.14</v>
      </c>
      <c r="EU73" s="2">
        <v>1.39</v>
      </c>
      <c r="EV73" s="2">
        <v>26.76</v>
      </c>
      <c r="EW73" s="2">
        <v>2.06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97</v>
      </c>
      <c r="FY73" s="2">
        <v>51</v>
      </c>
      <c r="FZ73" s="2"/>
      <c r="GA73" s="2" t="s">
        <v>3</v>
      </c>
      <c r="GB73" s="2"/>
      <c r="GC73" s="2"/>
      <c r="GD73" s="2">
        <v>1</v>
      </c>
      <c r="GE73" s="2"/>
      <c r="GF73" s="2">
        <v>524142692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 t="shared" si="67"/>
        <v>0</v>
      </c>
      <c r="GM73" s="2">
        <f t="shared" si="68"/>
        <v>78.47</v>
      </c>
      <c r="GN73" s="2">
        <f t="shared" si="69"/>
        <v>0</v>
      </c>
      <c r="GO73" s="2">
        <f t="shared" si="70"/>
        <v>78.47</v>
      </c>
      <c r="GP73" s="2">
        <f t="shared" si="71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72"/>
        <v>0</v>
      </c>
      <c r="GW73" s="2">
        <v>1</v>
      </c>
      <c r="GX73" s="2">
        <f t="shared" si="73"/>
        <v>0</v>
      </c>
      <c r="GY73" s="2"/>
      <c r="GZ73" s="2"/>
      <c r="HA73" s="2">
        <v>0</v>
      </c>
      <c r="HB73" s="2">
        <v>0</v>
      </c>
      <c r="HC73" s="2">
        <f t="shared" si="74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ROW(SmtRes!A28)</f>
        <v>28</v>
      </c>
      <c r="D74">
        <f>ROW(EtalonRes!A30)</f>
        <v>30</v>
      </c>
      <c r="E74" t="s">
        <v>99</v>
      </c>
      <c r="F74" t="s">
        <v>100</v>
      </c>
      <c r="G74" t="s">
        <v>101</v>
      </c>
      <c r="H74" t="s">
        <v>102</v>
      </c>
      <c r="I74">
        <f>ROUND(ROUND(1,5),9)</f>
        <v>1</v>
      </c>
      <c r="J74">
        <v>0</v>
      </c>
      <c r="K74">
        <f>ROUND(ROUND(1,5),9)</f>
        <v>1</v>
      </c>
      <c r="O74">
        <f t="shared" si="36"/>
        <v>1722.51</v>
      </c>
      <c r="P74">
        <f t="shared" si="37"/>
        <v>3.01</v>
      </c>
      <c r="Q74">
        <f t="shared" si="38"/>
        <v>159.63</v>
      </c>
      <c r="R74">
        <f t="shared" si="39"/>
        <v>81.28</v>
      </c>
      <c r="S74">
        <f t="shared" si="40"/>
        <v>1559.87</v>
      </c>
      <c r="T74">
        <f t="shared" si="41"/>
        <v>0</v>
      </c>
      <c r="U74">
        <f t="shared" si="42"/>
        <v>2.1568199999999997</v>
      </c>
      <c r="V74">
        <f t="shared" si="43"/>
        <v>0</v>
      </c>
      <c r="W74">
        <f t="shared" si="44"/>
        <v>0</v>
      </c>
      <c r="X74">
        <f t="shared" si="45"/>
        <v>1591.92</v>
      </c>
      <c r="Y74">
        <f t="shared" si="46"/>
        <v>836.99</v>
      </c>
      <c r="AA74">
        <v>413041180</v>
      </c>
      <c r="AB74">
        <f t="shared" si="47"/>
        <v>36.799999999999997</v>
      </c>
      <c r="AC74">
        <f t="shared" si="48"/>
        <v>0.9</v>
      </c>
      <c r="AD74">
        <f t="shared" si="49"/>
        <v>9.14</v>
      </c>
      <c r="AE74">
        <f t="shared" si="50"/>
        <v>1.39</v>
      </c>
      <c r="AF74">
        <f t="shared" si="51"/>
        <v>26.76</v>
      </c>
      <c r="AG74">
        <f t="shared" si="52"/>
        <v>0</v>
      </c>
      <c r="AH74">
        <f t="shared" si="53"/>
        <v>2.06</v>
      </c>
      <c r="AI74">
        <f t="shared" si="54"/>
        <v>0</v>
      </c>
      <c r="AJ74">
        <f t="shared" si="55"/>
        <v>0</v>
      </c>
      <c r="AK74">
        <v>36.799999999999997</v>
      </c>
      <c r="AL74">
        <v>0.9</v>
      </c>
      <c r="AM74">
        <v>9.14</v>
      </c>
      <c r="AN74">
        <v>1.39</v>
      </c>
      <c r="AO74">
        <v>26.76</v>
      </c>
      <c r="AP74">
        <v>0</v>
      </c>
      <c r="AQ74">
        <v>2.06</v>
      </c>
      <c r="AR74">
        <v>0</v>
      </c>
      <c r="AS74">
        <v>0</v>
      </c>
      <c r="AT74">
        <v>97</v>
      </c>
      <c r="AU74">
        <v>51</v>
      </c>
      <c r="AV74">
        <v>1.0469999999999999</v>
      </c>
      <c r="AW74">
        <v>1</v>
      </c>
      <c r="AZ74">
        <v>1</v>
      </c>
      <c r="BA74">
        <v>55.67</v>
      </c>
      <c r="BB74">
        <v>16.68</v>
      </c>
      <c r="BC74">
        <v>3.34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103</v>
      </c>
      <c r="BM74">
        <v>67</v>
      </c>
      <c r="BN74">
        <v>0</v>
      </c>
      <c r="BO74" t="s">
        <v>100</v>
      </c>
      <c r="BP74">
        <v>1</v>
      </c>
      <c r="BQ74">
        <v>40</v>
      </c>
      <c r="BR74">
        <v>0</v>
      </c>
      <c r="BS74">
        <v>55.67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6"/>
        <v>1722.5099999999998</v>
      </c>
      <c r="CQ74">
        <f t="shared" si="57"/>
        <v>3.01</v>
      </c>
      <c r="CR74">
        <f t="shared" si="58"/>
        <v>159.63</v>
      </c>
      <c r="CS74">
        <f t="shared" si="59"/>
        <v>81.28</v>
      </c>
      <c r="CT74">
        <f t="shared" si="60"/>
        <v>1559.87</v>
      </c>
      <c r="CU74">
        <f t="shared" si="61"/>
        <v>0</v>
      </c>
      <c r="CV74">
        <f t="shared" si="62"/>
        <v>2.1568199999999997</v>
      </c>
      <c r="CW74">
        <f t="shared" si="63"/>
        <v>0</v>
      </c>
      <c r="CX74">
        <f t="shared" si="64"/>
        <v>0</v>
      </c>
      <c r="CY74">
        <f t="shared" si="65"/>
        <v>1591.9154999999998</v>
      </c>
      <c r="CZ74">
        <f t="shared" si="66"/>
        <v>836.98649999999998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102</v>
      </c>
      <c r="DW74" t="s">
        <v>102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385723315</v>
      </c>
      <c r="EF74">
        <v>40</v>
      </c>
      <c r="EG74" t="s">
        <v>87</v>
      </c>
      <c r="EH74">
        <v>0</v>
      </c>
      <c r="EI74" t="s">
        <v>3</v>
      </c>
      <c r="EJ74">
        <v>2</v>
      </c>
      <c r="EK74">
        <v>67</v>
      </c>
      <c r="EL74" t="s">
        <v>88</v>
      </c>
      <c r="EM74" t="s">
        <v>89</v>
      </c>
      <c r="EO74" t="s">
        <v>3</v>
      </c>
      <c r="EQ74">
        <v>0</v>
      </c>
      <c r="ER74">
        <v>36.799999999999997</v>
      </c>
      <c r="ES74">
        <v>0.9</v>
      </c>
      <c r="ET74">
        <v>9.14</v>
      </c>
      <c r="EU74">
        <v>1.39</v>
      </c>
      <c r="EV74">
        <v>26.76</v>
      </c>
      <c r="EW74">
        <v>2.06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97</v>
      </c>
      <c r="FY74">
        <v>51</v>
      </c>
      <c r="GA74" t="s">
        <v>3</v>
      </c>
      <c r="GD74">
        <v>1</v>
      </c>
      <c r="GF74">
        <v>524142692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67"/>
        <v>0</v>
      </c>
      <c r="GM74">
        <f t="shared" si="68"/>
        <v>4151.42</v>
      </c>
      <c r="GN74">
        <f t="shared" si="69"/>
        <v>0</v>
      </c>
      <c r="GO74">
        <f t="shared" si="70"/>
        <v>4151.42</v>
      </c>
      <c r="GP74">
        <f t="shared" si="71"/>
        <v>0</v>
      </c>
      <c r="GR74">
        <v>0</v>
      </c>
      <c r="GS74">
        <v>3</v>
      </c>
      <c r="GT74">
        <v>0</v>
      </c>
      <c r="GU74" t="s">
        <v>3</v>
      </c>
      <c r="GV74">
        <f t="shared" si="72"/>
        <v>0</v>
      </c>
      <c r="GW74">
        <v>1</v>
      </c>
      <c r="GX74">
        <f t="shared" si="73"/>
        <v>0</v>
      </c>
      <c r="HA74">
        <v>0</v>
      </c>
      <c r="HB74">
        <v>0</v>
      </c>
      <c r="HC74">
        <f t="shared" si="74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ROW(SmtRes!A44)</f>
        <v>44</v>
      </c>
      <c r="D75" s="2">
        <f>ROW(EtalonRes!A50)</f>
        <v>50</v>
      </c>
      <c r="E75" s="2" t="s">
        <v>104</v>
      </c>
      <c r="F75" s="2" t="s">
        <v>105</v>
      </c>
      <c r="G75" s="2" t="s">
        <v>106</v>
      </c>
      <c r="H75" s="2" t="s">
        <v>102</v>
      </c>
      <c r="I75" s="2">
        <f>ROUND(ROUND(1,5),9)</f>
        <v>1</v>
      </c>
      <c r="J75" s="2">
        <v>0</v>
      </c>
      <c r="K75" s="2">
        <f>ROUND(ROUND(1,5),9)</f>
        <v>1</v>
      </c>
      <c r="L75" s="2"/>
      <c r="M75" s="2"/>
      <c r="N75" s="2"/>
      <c r="O75" s="2">
        <f t="shared" si="36"/>
        <v>56.52</v>
      </c>
      <c r="P75" s="2">
        <f t="shared" si="37"/>
        <v>29.72</v>
      </c>
      <c r="Q75" s="2">
        <f t="shared" si="38"/>
        <v>1.88</v>
      </c>
      <c r="R75" s="2">
        <f t="shared" si="39"/>
        <v>0.13</v>
      </c>
      <c r="S75" s="2">
        <f t="shared" si="40"/>
        <v>24.92</v>
      </c>
      <c r="T75" s="2">
        <f t="shared" si="41"/>
        <v>0</v>
      </c>
      <c r="U75" s="2">
        <f t="shared" si="42"/>
        <v>2</v>
      </c>
      <c r="V75" s="2">
        <f t="shared" si="43"/>
        <v>0</v>
      </c>
      <c r="W75" s="2">
        <f t="shared" si="44"/>
        <v>0</v>
      </c>
      <c r="X75" s="2">
        <f t="shared" si="45"/>
        <v>24.3</v>
      </c>
      <c r="Y75" s="2">
        <f t="shared" si="46"/>
        <v>12.78</v>
      </c>
      <c r="Z75" s="2"/>
      <c r="AA75" s="2">
        <v>413041182</v>
      </c>
      <c r="AB75" s="2">
        <f t="shared" si="47"/>
        <v>56.52</v>
      </c>
      <c r="AC75" s="2">
        <f t="shared" si="48"/>
        <v>29.72</v>
      </c>
      <c r="AD75" s="2">
        <f t="shared" si="49"/>
        <v>1.88</v>
      </c>
      <c r="AE75" s="2">
        <f t="shared" si="50"/>
        <v>0.13</v>
      </c>
      <c r="AF75" s="2">
        <f t="shared" si="51"/>
        <v>24.92</v>
      </c>
      <c r="AG75" s="2">
        <f t="shared" si="52"/>
        <v>0</v>
      </c>
      <c r="AH75" s="2">
        <f t="shared" si="53"/>
        <v>2</v>
      </c>
      <c r="AI75" s="2">
        <f t="shared" si="54"/>
        <v>0</v>
      </c>
      <c r="AJ75" s="2">
        <f t="shared" si="55"/>
        <v>0</v>
      </c>
      <c r="AK75" s="2">
        <v>56.52</v>
      </c>
      <c r="AL75" s="2">
        <v>29.72</v>
      </c>
      <c r="AM75" s="2">
        <v>1.88</v>
      </c>
      <c r="AN75" s="2">
        <v>0.13</v>
      </c>
      <c r="AO75" s="2">
        <v>24.92</v>
      </c>
      <c r="AP75" s="2">
        <v>0</v>
      </c>
      <c r="AQ75" s="2">
        <v>2</v>
      </c>
      <c r="AR75" s="2">
        <v>0</v>
      </c>
      <c r="AS75" s="2">
        <v>0</v>
      </c>
      <c r="AT75" s="2">
        <v>97</v>
      </c>
      <c r="AU75" s="2">
        <v>51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2</v>
      </c>
      <c r="BJ75" s="2" t="s">
        <v>107</v>
      </c>
      <c r="BK75" s="2"/>
      <c r="BL75" s="2"/>
      <c r="BM75" s="2">
        <v>67</v>
      </c>
      <c r="BN75" s="2">
        <v>0</v>
      </c>
      <c r="BO75" s="2" t="s">
        <v>3</v>
      </c>
      <c r="BP75" s="2">
        <v>0</v>
      </c>
      <c r="BQ75" s="2">
        <v>40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97</v>
      </c>
      <c r="CA75" s="2">
        <v>51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56"/>
        <v>56.519999999999996</v>
      </c>
      <c r="CQ75" s="2">
        <f t="shared" si="57"/>
        <v>29.72</v>
      </c>
      <c r="CR75" s="2">
        <f t="shared" si="58"/>
        <v>1.88</v>
      </c>
      <c r="CS75" s="2">
        <f t="shared" si="59"/>
        <v>0.13</v>
      </c>
      <c r="CT75" s="2">
        <f t="shared" si="60"/>
        <v>24.92</v>
      </c>
      <c r="CU75" s="2">
        <f t="shared" si="61"/>
        <v>0</v>
      </c>
      <c r="CV75" s="2">
        <f t="shared" si="62"/>
        <v>2</v>
      </c>
      <c r="CW75" s="2">
        <f t="shared" si="63"/>
        <v>0</v>
      </c>
      <c r="CX75" s="2">
        <f t="shared" si="64"/>
        <v>0</v>
      </c>
      <c r="CY75" s="2">
        <f t="shared" si="65"/>
        <v>24.298500000000001</v>
      </c>
      <c r="CZ75" s="2">
        <f t="shared" si="66"/>
        <v>12.775499999999999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102</v>
      </c>
      <c r="DW75" s="2" t="s">
        <v>102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385723315</v>
      </c>
      <c r="EF75" s="2">
        <v>40</v>
      </c>
      <c r="EG75" s="2" t="s">
        <v>87</v>
      </c>
      <c r="EH75" s="2">
        <v>0</v>
      </c>
      <c r="EI75" s="2" t="s">
        <v>3</v>
      </c>
      <c r="EJ75" s="2">
        <v>2</v>
      </c>
      <c r="EK75" s="2">
        <v>67</v>
      </c>
      <c r="EL75" s="2" t="s">
        <v>88</v>
      </c>
      <c r="EM75" s="2" t="s">
        <v>89</v>
      </c>
      <c r="EN75" s="2"/>
      <c r="EO75" s="2" t="s">
        <v>3</v>
      </c>
      <c r="EP75" s="2"/>
      <c r="EQ75" s="2">
        <v>0</v>
      </c>
      <c r="ER75" s="2">
        <v>56.52</v>
      </c>
      <c r="ES75" s="2">
        <v>29.72</v>
      </c>
      <c r="ET75" s="2">
        <v>1.88</v>
      </c>
      <c r="EU75" s="2">
        <v>0.13</v>
      </c>
      <c r="EV75" s="2">
        <v>24.92</v>
      </c>
      <c r="EW75" s="2">
        <v>2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97</v>
      </c>
      <c r="FY75" s="2">
        <v>51</v>
      </c>
      <c r="FZ75" s="2"/>
      <c r="GA75" s="2" t="s">
        <v>3</v>
      </c>
      <c r="GB75" s="2"/>
      <c r="GC75" s="2"/>
      <c r="GD75" s="2">
        <v>1</v>
      </c>
      <c r="GE75" s="2"/>
      <c r="GF75" s="2">
        <v>947928404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si="67"/>
        <v>0</v>
      </c>
      <c r="GM75" s="2">
        <f t="shared" si="68"/>
        <v>93.6</v>
      </c>
      <c r="GN75" s="2">
        <f t="shared" si="69"/>
        <v>0</v>
      </c>
      <c r="GO75" s="2">
        <f t="shared" si="70"/>
        <v>93.6</v>
      </c>
      <c r="GP75" s="2">
        <f t="shared" si="71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72"/>
        <v>0</v>
      </c>
      <c r="GW75" s="2">
        <v>1</v>
      </c>
      <c r="GX75" s="2">
        <f t="shared" si="73"/>
        <v>0</v>
      </c>
      <c r="GY75" s="2"/>
      <c r="GZ75" s="2"/>
      <c r="HA75" s="2">
        <v>0</v>
      </c>
      <c r="HB75" s="2">
        <v>0</v>
      </c>
      <c r="HC75" s="2">
        <f t="shared" si="74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ROW(SmtRes!A60)</f>
        <v>60</v>
      </c>
      <c r="D76">
        <f>ROW(EtalonRes!A70)</f>
        <v>70</v>
      </c>
      <c r="E76" t="s">
        <v>104</v>
      </c>
      <c r="F76" t="s">
        <v>105</v>
      </c>
      <c r="G76" t="s">
        <v>106</v>
      </c>
      <c r="H76" t="s">
        <v>102</v>
      </c>
      <c r="I76">
        <f>ROUND(ROUND(1,5),9)</f>
        <v>1</v>
      </c>
      <c r="J76">
        <v>0</v>
      </c>
      <c r="K76">
        <f>ROUND(ROUND(1,5),9)</f>
        <v>1</v>
      </c>
      <c r="O76">
        <f t="shared" si="36"/>
        <v>1650.08</v>
      </c>
      <c r="P76">
        <f t="shared" si="37"/>
        <v>169.7</v>
      </c>
      <c r="Q76">
        <f t="shared" si="38"/>
        <v>27.95</v>
      </c>
      <c r="R76">
        <f t="shared" si="39"/>
        <v>7.79</v>
      </c>
      <c r="S76">
        <f t="shared" si="40"/>
        <v>1452.43</v>
      </c>
      <c r="T76">
        <f t="shared" si="41"/>
        <v>0</v>
      </c>
      <c r="U76">
        <f t="shared" si="42"/>
        <v>2.0939999999999999</v>
      </c>
      <c r="V76">
        <f t="shared" si="43"/>
        <v>0</v>
      </c>
      <c r="W76">
        <f t="shared" si="44"/>
        <v>0</v>
      </c>
      <c r="X76">
        <f t="shared" si="45"/>
        <v>1416.41</v>
      </c>
      <c r="Y76">
        <f t="shared" si="46"/>
        <v>744.71</v>
      </c>
      <c r="AA76">
        <v>413041180</v>
      </c>
      <c r="AB76">
        <f t="shared" si="47"/>
        <v>56.52</v>
      </c>
      <c r="AC76">
        <f t="shared" si="48"/>
        <v>29.72</v>
      </c>
      <c r="AD76">
        <f t="shared" si="49"/>
        <v>1.88</v>
      </c>
      <c r="AE76">
        <f t="shared" si="50"/>
        <v>0.13</v>
      </c>
      <c r="AF76">
        <f t="shared" si="51"/>
        <v>24.92</v>
      </c>
      <c r="AG76">
        <f t="shared" si="52"/>
        <v>0</v>
      </c>
      <c r="AH76">
        <f t="shared" si="53"/>
        <v>2</v>
      </c>
      <c r="AI76">
        <f t="shared" si="54"/>
        <v>0</v>
      </c>
      <c r="AJ76">
        <f t="shared" si="55"/>
        <v>0</v>
      </c>
      <c r="AK76">
        <v>56.52</v>
      </c>
      <c r="AL76">
        <v>29.72</v>
      </c>
      <c r="AM76">
        <v>1.88</v>
      </c>
      <c r="AN76">
        <v>0.13</v>
      </c>
      <c r="AO76">
        <v>24.92</v>
      </c>
      <c r="AP76">
        <v>0</v>
      </c>
      <c r="AQ76">
        <v>2</v>
      </c>
      <c r="AR76">
        <v>0</v>
      </c>
      <c r="AS76">
        <v>0</v>
      </c>
      <c r="AT76">
        <v>97</v>
      </c>
      <c r="AU76">
        <v>51</v>
      </c>
      <c r="AV76">
        <v>1.0469999999999999</v>
      </c>
      <c r="AW76">
        <v>1</v>
      </c>
      <c r="AZ76">
        <v>1</v>
      </c>
      <c r="BA76">
        <v>55.67</v>
      </c>
      <c r="BB76">
        <v>14.19</v>
      </c>
      <c r="BC76">
        <v>5.71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107</v>
      </c>
      <c r="BM76">
        <v>67</v>
      </c>
      <c r="BN76">
        <v>0</v>
      </c>
      <c r="BO76" t="s">
        <v>105</v>
      </c>
      <c r="BP76">
        <v>1</v>
      </c>
      <c r="BQ76">
        <v>40</v>
      </c>
      <c r="BR76">
        <v>0</v>
      </c>
      <c r="BS76">
        <v>55.67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56"/>
        <v>1650.08</v>
      </c>
      <c r="CQ76">
        <f t="shared" si="57"/>
        <v>169.7</v>
      </c>
      <c r="CR76">
        <f t="shared" si="58"/>
        <v>27.95</v>
      </c>
      <c r="CS76">
        <f t="shared" si="59"/>
        <v>7.79</v>
      </c>
      <c r="CT76">
        <f t="shared" si="60"/>
        <v>1452.43</v>
      </c>
      <c r="CU76">
        <f t="shared" si="61"/>
        <v>0</v>
      </c>
      <c r="CV76">
        <f t="shared" si="62"/>
        <v>2.0939999999999999</v>
      </c>
      <c r="CW76">
        <f t="shared" si="63"/>
        <v>0</v>
      </c>
      <c r="CX76">
        <f t="shared" si="64"/>
        <v>0</v>
      </c>
      <c r="CY76">
        <f t="shared" si="65"/>
        <v>1416.4133999999999</v>
      </c>
      <c r="CZ76">
        <f t="shared" si="66"/>
        <v>744.71220000000005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102</v>
      </c>
      <c r="DW76" t="s">
        <v>102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385723315</v>
      </c>
      <c r="EF76">
        <v>40</v>
      </c>
      <c r="EG76" t="s">
        <v>87</v>
      </c>
      <c r="EH76">
        <v>0</v>
      </c>
      <c r="EI76" t="s">
        <v>3</v>
      </c>
      <c r="EJ76">
        <v>2</v>
      </c>
      <c r="EK76">
        <v>67</v>
      </c>
      <c r="EL76" t="s">
        <v>88</v>
      </c>
      <c r="EM76" t="s">
        <v>89</v>
      </c>
      <c r="EO76" t="s">
        <v>3</v>
      </c>
      <c r="EQ76">
        <v>0</v>
      </c>
      <c r="ER76">
        <v>56.52</v>
      </c>
      <c r="ES76">
        <v>29.72</v>
      </c>
      <c r="ET76">
        <v>1.88</v>
      </c>
      <c r="EU76">
        <v>0.13</v>
      </c>
      <c r="EV76">
        <v>24.92</v>
      </c>
      <c r="EW76">
        <v>2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947928404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67"/>
        <v>0</v>
      </c>
      <c r="GM76">
        <f t="shared" si="68"/>
        <v>3811.2</v>
      </c>
      <c r="GN76">
        <f t="shared" si="69"/>
        <v>0</v>
      </c>
      <c r="GO76">
        <f t="shared" si="70"/>
        <v>3811.2</v>
      </c>
      <c r="GP76">
        <f t="shared" si="71"/>
        <v>0</v>
      </c>
      <c r="GR76">
        <v>0</v>
      </c>
      <c r="GS76">
        <v>3</v>
      </c>
      <c r="GT76">
        <v>0</v>
      </c>
      <c r="GU76" t="s">
        <v>3</v>
      </c>
      <c r="GV76">
        <f t="shared" si="72"/>
        <v>0</v>
      </c>
      <c r="GW76">
        <v>1</v>
      </c>
      <c r="GX76">
        <f t="shared" si="73"/>
        <v>0</v>
      </c>
      <c r="HA76">
        <v>0</v>
      </c>
      <c r="HB76">
        <v>0</v>
      </c>
      <c r="HC76">
        <f t="shared" si="74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8" spans="1:255" x14ac:dyDescent="0.2">
      <c r="A78" s="3">
        <v>51</v>
      </c>
      <c r="B78" s="3">
        <f>B63</f>
        <v>1</v>
      </c>
      <c r="C78" s="3">
        <f>A63</f>
        <v>4</v>
      </c>
      <c r="D78" s="3">
        <f>ROW(A63)</f>
        <v>63</v>
      </c>
      <c r="E78" s="3"/>
      <c r="F78" s="3" t="str">
        <f>IF(F63&lt;&gt;"",F63,"")</f>
        <v/>
      </c>
      <c r="G78" s="3" t="str">
        <f>IF(G63&lt;&gt;"",G63,"")</f>
        <v>Монтажные работы</v>
      </c>
      <c r="H78" s="3">
        <v>0</v>
      </c>
      <c r="I78" s="3"/>
      <c r="J78" s="3"/>
      <c r="K78" s="3"/>
      <c r="L78" s="3"/>
      <c r="M78" s="3"/>
      <c r="N78" s="3"/>
      <c r="O78" s="3">
        <f t="shared" ref="O78:T78" si="75">ROUND(AB78,2)</f>
        <v>471.99</v>
      </c>
      <c r="P78" s="3">
        <f t="shared" si="75"/>
        <v>370.73</v>
      </c>
      <c r="Q78" s="3">
        <f t="shared" si="75"/>
        <v>20.67</v>
      </c>
      <c r="R78" s="3">
        <f t="shared" si="75"/>
        <v>2.38</v>
      </c>
      <c r="S78" s="3">
        <f t="shared" si="75"/>
        <v>80.59</v>
      </c>
      <c r="T78" s="3">
        <f t="shared" si="75"/>
        <v>0</v>
      </c>
      <c r="U78" s="3">
        <f>AH78</f>
        <v>6.3507407200000001</v>
      </c>
      <c r="V78" s="3">
        <f>AI78</f>
        <v>0</v>
      </c>
      <c r="W78" s="3">
        <f>ROUND(AJ78,2)</f>
        <v>0</v>
      </c>
      <c r="X78" s="3">
        <f>ROUND(AK78,2)</f>
        <v>80.489999999999995</v>
      </c>
      <c r="Y78" s="3">
        <f>ROUND(AL78,2)</f>
        <v>42.32</v>
      </c>
      <c r="Z78" s="3"/>
      <c r="AA78" s="3"/>
      <c r="AB78" s="3">
        <f>ROUND(SUMIF(AA67:AA76,"=413041182",O67:O76),2)</f>
        <v>471.99</v>
      </c>
      <c r="AC78" s="3">
        <f>ROUND(SUMIF(AA67:AA76,"=413041182",P67:P76),2)</f>
        <v>370.73</v>
      </c>
      <c r="AD78" s="3">
        <f>ROUND(SUMIF(AA67:AA76,"=413041182",Q67:Q76),2)</f>
        <v>20.67</v>
      </c>
      <c r="AE78" s="3">
        <f>ROUND(SUMIF(AA67:AA76,"=413041182",R67:R76),2)</f>
        <v>2.38</v>
      </c>
      <c r="AF78" s="3">
        <f>ROUND(SUMIF(AA67:AA76,"=413041182",S67:S76),2)</f>
        <v>80.59</v>
      </c>
      <c r="AG78" s="3">
        <f>ROUND(SUMIF(AA67:AA76,"=413041182",T67:T76),2)</f>
        <v>0</v>
      </c>
      <c r="AH78" s="3">
        <f>SUMIF(AA67:AA76,"=413041182",U67:U76)</f>
        <v>6.3507407200000001</v>
      </c>
      <c r="AI78" s="3">
        <f>SUMIF(AA67:AA76,"=413041182",V67:V76)</f>
        <v>0</v>
      </c>
      <c r="AJ78" s="3">
        <f>ROUND(SUMIF(AA67:AA76,"=413041182",W67:W76),2)</f>
        <v>0</v>
      </c>
      <c r="AK78" s="3">
        <f>ROUND(SUMIF(AA67:AA76,"=413041182",X67:X76),2)</f>
        <v>80.489999999999995</v>
      </c>
      <c r="AL78" s="3">
        <f>ROUND(SUMIF(AA67:AA76,"=413041182",Y67:Y76),2)</f>
        <v>42.32</v>
      </c>
      <c r="AM78" s="3"/>
      <c r="AN78" s="3"/>
      <c r="AO78" s="3">
        <f t="shared" ref="AO78:BD78" si="76">ROUND(BX78,2)</f>
        <v>0</v>
      </c>
      <c r="AP78" s="3">
        <f t="shared" si="76"/>
        <v>0</v>
      </c>
      <c r="AQ78" s="3">
        <f t="shared" si="76"/>
        <v>0</v>
      </c>
      <c r="AR78" s="3">
        <f t="shared" si="76"/>
        <v>594.79999999999995</v>
      </c>
      <c r="AS78" s="3">
        <f t="shared" si="76"/>
        <v>0</v>
      </c>
      <c r="AT78" s="3">
        <f t="shared" si="76"/>
        <v>594.79999999999995</v>
      </c>
      <c r="AU78" s="3">
        <f t="shared" si="76"/>
        <v>0</v>
      </c>
      <c r="AV78" s="3">
        <f t="shared" si="76"/>
        <v>370.73</v>
      </c>
      <c r="AW78" s="3">
        <f t="shared" si="76"/>
        <v>370.73</v>
      </c>
      <c r="AX78" s="3">
        <f t="shared" si="76"/>
        <v>0</v>
      </c>
      <c r="AY78" s="3">
        <f t="shared" si="76"/>
        <v>370.73</v>
      </c>
      <c r="AZ78" s="3">
        <f t="shared" si="76"/>
        <v>0</v>
      </c>
      <c r="BA78" s="3">
        <f t="shared" si="76"/>
        <v>0</v>
      </c>
      <c r="BB78" s="3">
        <f t="shared" si="76"/>
        <v>0</v>
      </c>
      <c r="BC78" s="3">
        <f t="shared" si="76"/>
        <v>0</v>
      </c>
      <c r="BD78" s="3">
        <f t="shared" si="76"/>
        <v>0</v>
      </c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>
        <f>ROUND(SUMIF(AA67:AA76,"=413041182",FQ67:FQ76),2)</f>
        <v>0</v>
      </c>
      <c r="BY78" s="3">
        <f>ROUND(SUMIF(AA67:AA76,"=413041182",FR67:FR76),2)</f>
        <v>0</v>
      </c>
      <c r="BZ78" s="3">
        <f>ROUND(SUMIF(AA67:AA76,"=413041182",GL67:GL76),2)</f>
        <v>0</v>
      </c>
      <c r="CA78" s="3">
        <f>ROUND(SUMIF(AA67:AA76,"=413041182",GM67:GM76),2)</f>
        <v>594.79999999999995</v>
      </c>
      <c r="CB78" s="3">
        <f>ROUND(SUMIF(AA67:AA76,"=413041182",GN67:GN76),2)</f>
        <v>0</v>
      </c>
      <c r="CC78" s="3">
        <f>ROUND(SUMIF(AA67:AA76,"=413041182",GO67:GO76),2)</f>
        <v>594.79999999999995</v>
      </c>
      <c r="CD78" s="3">
        <f>ROUND(SUMIF(AA67:AA76,"=413041182",GP67:GP76),2)</f>
        <v>0</v>
      </c>
      <c r="CE78" s="3">
        <f>AC78-BX78</f>
        <v>370.73</v>
      </c>
      <c r="CF78" s="3">
        <f>AC78-BY78</f>
        <v>370.73</v>
      </c>
      <c r="CG78" s="3">
        <f>BX78-BZ78</f>
        <v>0</v>
      </c>
      <c r="CH78" s="3">
        <f>AC78-BX78-BY78+BZ78</f>
        <v>370.73</v>
      </c>
      <c r="CI78" s="3">
        <f>BY78-BZ78</f>
        <v>0</v>
      </c>
      <c r="CJ78" s="3">
        <f>ROUND(SUMIF(AA67:AA76,"=413041182",GX67:GX76),2)</f>
        <v>0</v>
      </c>
      <c r="CK78" s="3">
        <f>ROUND(SUMIF(AA67:AA76,"=413041182",GY67:GY76),2)</f>
        <v>0</v>
      </c>
      <c r="CL78" s="3">
        <f>ROUND(SUMIF(AA67:AA76,"=413041182",GZ67:GZ76),2)</f>
        <v>0</v>
      </c>
      <c r="CM78" s="3">
        <f>ROUND(SUMIF(AA67:AA76,"=413041182",HD67:HD76),2)</f>
        <v>0</v>
      </c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4">
        <f t="shared" ref="DG78:DL78" si="77">ROUND(DT78,2)</f>
        <v>6524.75</v>
      </c>
      <c r="DH78" s="4">
        <f t="shared" si="77"/>
        <v>1485.87</v>
      </c>
      <c r="DI78" s="4">
        <f t="shared" si="77"/>
        <v>341.45</v>
      </c>
      <c r="DJ78" s="4">
        <f t="shared" si="77"/>
        <v>139.16999999999999</v>
      </c>
      <c r="DK78" s="4">
        <f t="shared" si="77"/>
        <v>4697.43</v>
      </c>
      <c r="DL78" s="4">
        <f t="shared" si="77"/>
        <v>0</v>
      </c>
      <c r="DM78" s="4">
        <f>DZ78</f>
        <v>6.6492255338399993</v>
      </c>
      <c r="DN78" s="4">
        <f>EA78</f>
        <v>0</v>
      </c>
      <c r="DO78" s="4">
        <f>ROUND(EB78,2)</f>
        <v>0</v>
      </c>
      <c r="DP78" s="4">
        <f>ROUND(EC78,2)</f>
        <v>4691.5</v>
      </c>
      <c r="DQ78" s="4">
        <f>ROUND(ED78,2)</f>
        <v>2466.67</v>
      </c>
      <c r="DR78" s="4"/>
      <c r="DS78" s="4"/>
      <c r="DT78" s="4">
        <f>ROUND(SUMIF(AA67:AA76,"=413041180",O67:O76),2)</f>
        <v>6524.75</v>
      </c>
      <c r="DU78" s="4">
        <f>ROUND(SUMIF(AA67:AA76,"=413041180",P67:P76),2)</f>
        <v>1485.87</v>
      </c>
      <c r="DV78" s="4">
        <f>ROUND(SUMIF(AA67:AA76,"=413041180",Q67:Q76),2)</f>
        <v>341.45</v>
      </c>
      <c r="DW78" s="4">
        <f>ROUND(SUMIF(AA67:AA76,"=413041180",R67:R76),2)</f>
        <v>139.16999999999999</v>
      </c>
      <c r="DX78" s="4">
        <f>ROUND(SUMIF(AA67:AA76,"=413041180",S67:S76),2)</f>
        <v>4697.43</v>
      </c>
      <c r="DY78" s="4">
        <f>ROUND(SUMIF(AA67:AA76,"=413041180",T67:T76),2)</f>
        <v>0</v>
      </c>
      <c r="DZ78" s="4">
        <f>SUMIF(AA67:AA76,"=413041180",U67:U76)</f>
        <v>6.6492255338399993</v>
      </c>
      <c r="EA78" s="4">
        <f>SUMIF(AA67:AA76,"=413041180",V67:V76)</f>
        <v>0</v>
      </c>
      <c r="EB78" s="4">
        <f>ROUND(SUMIF(AA67:AA76,"=413041180",W67:W76),2)</f>
        <v>0</v>
      </c>
      <c r="EC78" s="4">
        <f>ROUND(SUMIF(AA67:AA76,"=413041180",X67:X76),2)</f>
        <v>4691.5</v>
      </c>
      <c r="ED78" s="4">
        <f>ROUND(SUMIF(AA67:AA76,"=413041180",Y67:Y76),2)</f>
        <v>2466.67</v>
      </c>
      <c r="EE78" s="4"/>
      <c r="EF78" s="4"/>
      <c r="EG78" s="4">
        <f t="shared" ref="EG78:EV78" si="78">ROUND(FP78,2)</f>
        <v>0</v>
      </c>
      <c r="EH78" s="4">
        <f t="shared" si="78"/>
        <v>0</v>
      </c>
      <c r="EI78" s="4">
        <f t="shared" si="78"/>
        <v>0</v>
      </c>
      <c r="EJ78" s="4">
        <f t="shared" si="78"/>
        <v>13682.92</v>
      </c>
      <c r="EK78" s="4">
        <f t="shared" si="78"/>
        <v>0</v>
      </c>
      <c r="EL78" s="4">
        <f t="shared" si="78"/>
        <v>13682.92</v>
      </c>
      <c r="EM78" s="4">
        <f t="shared" si="78"/>
        <v>0</v>
      </c>
      <c r="EN78" s="4">
        <f t="shared" si="78"/>
        <v>1485.87</v>
      </c>
      <c r="EO78" s="4">
        <f t="shared" si="78"/>
        <v>1485.87</v>
      </c>
      <c r="EP78" s="4">
        <f t="shared" si="78"/>
        <v>0</v>
      </c>
      <c r="EQ78" s="4">
        <f t="shared" si="78"/>
        <v>1485.87</v>
      </c>
      <c r="ER78" s="4">
        <f t="shared" si="78"/>
        <v>0</v>
      </c>
      <c r="ES78" s="4">
        <f t="shared" si="78"/>
        <v>0</v>
      </c>
      <c r="ET78" s="4">
        <f t="shared" si="78"/>
        <v>0</v>
      </c>
      <c r="EU78" s="4">
        <f t="shared" si="78"/>
        <v>0</v>
      </c>
      <c r="EV78" s="4">
        <f t="shared" si="78"/>
        <v>0</v>
      </c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>
        <f>ROUND(SUMIF(AA67:AA76,"=413041180",FQ67:FQ76),2)</f>
        <v>0</v>
      </c>
      <c r="FQ78" s="4">
        <f>ROUND(SUMIF(AA67:AA76,"=413041180",FR67:FR76),2)</f>
        <v>0</v>
      </c>
      <c r="FR78" s="4">
        <f>ROUND(SUMIF(AA67:AA76,"=413041180",GL67:GL76),2)</f>
        <v>0</v>
      </c>
      <c r="FS78" s="4">
        <f>ROUND(SUMIF(AA67:AA76,"=413041180",GM67:GM76),2)</f>
        <v>13682.92</v>
      </c>
      <c r="FT78" s="4">
        <f>ROUND(SUMIF(AA67:AA76,"=413041180",GN67:GN76),2)</f>
        <v>0</v>
      </c>
      <c r="FU78" s="4">
        <f>ROUND(SUMIF(AA67:AA76,"=413041180",GO67:GO76),2)</f>
        <v>13682.92</v>
      </c>
      <c r="FV78" s="4">
        <f>ROUND(SUMIF(AA67:AA76,"=413041180",GP67:GP76),2)</f>
        <v>0</v>
      </c>
      <c r="FW78" s="4">
        <f>DU78-FP78</f>
        <v>1485.87</v>
      </c>
      <c r="FX78" s="4">
        <f>DU78-FQ78</f>
        <v>1485.87</v>
      </c>
      <c r="FY78" s="4">
        <f>FP78-FR78</f>
        <v>0</v>
      </c>
      <c r="FZ78" s="4">
        <f>DU78-FP78-FQ78+FR78</f>
        <v>1485.87</v>
      </c>
      <c r="GA78" s="4">
        <f>FQ78-FR78</f>
        <v>0</v>
      </c>
      <c r="GB78" s="4">
        <f>ROUND(SUMIF(AA67:AA76,"=413041180",GX67:GX76),2)</f>
        <v>0</v>
      </c>
      <c r="GC78" s="4">
        <f>ROUND(SUMIF(AA67:AA76,"=413041180",GY67:GY76),2)</f>
        <v>0</v>
      </c>
      <c r="GD78" s="4">
        <f>ROUND(SUMIF(AA67:AA76,"=413041180",GZ67:GZ76),2)</f>
        <v>0</v>
      </c>
      <c r="GE78" s="4">
        <f>ROUND(SUMIF(AA67:AA76,"=413041180",HD67:HD76),2)</f>
        <v>0</v>
      </c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201</v>
      </c>
      <c r="F80" s="5">
        <f>ROUND(Source!O78,O80)</f>
        <v>471.99</v>
      </c>
      <c r="G80" s="5" t="s">
        <v>27</v>
      </c>
      <c r="H80" s="5" t="s">
        <v>28</v>
      </c>
      <c r="I80" s="5"/>
      <c r="J80" s="5"/>
      <c r="K80" s="5">
        <v>201</v>
      </c>
      <c r="L80" s="5">
        <v>1</v>
      </c>
      <c r="M80" s="5">
        <v>3</v>
      </c>
      <c r="N80" s="5" t="s">
        <v>3</v>
      </c>
      <c r="O80" s="5">
        <v>2</v>
      </c>
      <c r="P80" s="5">
        <f>ROUND(Source!DG78,O80)</f>
        <v>6524.75</v>
      </c>
      <c r="Q80" s="5"/>
      <c r="R80" s="5"/>
      <c r="S80" s="5"/>
      <c r="T80" s="5"/>
      <c r="U80" s="5"/>
      <c r="V80" s="5"/>
      <c r="W80" s="5">
        <v>471.99</v>
      </c>
      <c r="X80" s="5">
        <v>1</v>
      </c>
      <c r="Y80" s="5">
        <v>471.99</v>
      </c>
      <c r="Z80" s="5">
        <v>6524.75</v>
      </c>
      <c r="AA80" s="5">
        <v>1</v>
      </c>
      <c r="AB80" s="5">
        <v>6524.75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202</v>
      </c>
      <c r="F81" s="5">
        <f>ROUND(Source!P78,O81)</f>
        <v>370.73</v>
      </c>
      <c r="G81" s="5" t="s">
        <v>29</v>
      </c>
      <c r="H81" s="5" t="s">
        <v>30</v>
      </c>
      <c r="I81" s="5"/>
      <c r="J81" s="5"/>
      <c r="K81" s="5">
        <v>202</v>
      </c>
      <c r="L81" s="5">
        <v>2</v>
      </c>
      <c r="M81" s="5">
        <v>3</v>
      </c>
      <c r="N81" s="5" t="s">
        <v>3</v>
      </c>
      <c r="O81" s="5">
        <v>2</v>
      </c>
      <c r="P81" s="5">
        <f>ROUND(Source!DH78,O81)</f>
        <v>1485.87</v>
      </c>
      <c r="Q81" s="5"/>
      <c r="R81" s="5"/>
      <c r="S81" s="5"/>
      <c r="T81" s="5"/>
      <c r="U81" s="5"/>
      <c r="V81" s="5"/>
      <c r="W81" s="5">
        <v>370.73</v>
      </c>
      <c r="X81" s="5">
        <v>1</v>
      </c>
      <c r="Y81" s="5">
        <v>370.73</v>
      </c>
      <c r="Z81" s="5">
        <v>1485.87</v>
      </c>
      <c r="AA81" s="5">
        <v>1</v>
      </c>
      <c r="AB81" s="5">
        <v>1485.87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222</v>
      </c>
      <c r="F82" s="5">
        <f>ROUND(Source!AO78,O82)</f>
        <v>0</v>
      </c>
      <c r="G82" s="5" t="s">
        <v>31</v>
      </c>
      <c r="H82" s="5" t="s">
        <v>32</v>
      </c>
      <c r="I82" s="5"/>
      <c r="J82" s="5"/>
      <c r="K82" s="5">
        <v>222</v>
      </c>
      <c r="L82" s="5">
        <v>3</v>
      </c>
      <c r="M82" s="5">
        <v>3</v>
      </c>
      <c r="N82" s="5" t="s">
        <v>3</v>
      </c>
      <c r="O82" s="5">
        <v>2</v>
      </c>
      <c r="P82" s="5">
        <f>ROUND(Source!EG78,O82)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225</v>
      </c>
      <c r="F83" s="5">
        <f>ROUND(Source!AV78,O83)</f>
        <v>370.73</v>
      </c>
      <c r="G83" s="5" t="s">
        <v>33</v>
      </c>
      <c r="H83" s="5" t="s">
        <v>34</v>
      </c>
      <c r="I83" s="5"/>
      <c r="J83" s="5"/>
      <c r="K83" s="5">
        <v>225</v>
      </c>
      <c r="L83" s="5">
        <v>4</v>
      </c>
      <c r="M83" s="5">
        <v>3</v>
      </c>
      <c r="N83" s="5" t="s">
        <v>3</v>
      </c>
      <c r="O83" s="5">
        <v>2</v>
      </c>
      <c r="P83" s="5">
        <f>ROUND(Source!EN78,O83)</f>
        <v>1485.87</v>
      </c>
      <c r="Q83" s="5"/>
      <c r="R83" s="5"/>
      <c r="S83" s="5"/>
      <c r="T83" s="5"/>
      <c r="U83" s="5"/>
      <c r="V83" s="5"/>
      <c r="W83" s="5">
        <v>370.73</v>
      </c>
      <c r="X83" s="5">
        <v>1</v>
      </c>
      <c r="Y83" s="5">
        <v>370.73</v>
      </c>
      <c r="Z83" s="5">
        <v>1485.87</v>
      </c>
      <c r="AA83" s="5">
        <v>1</v>
      </c>
      <c r="AB83" s="5">
        <v>1485.87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226</v>
      </c>
      <c r="F84" s="5">
        <f>ROUND(Source!AW78,O84)</f>
        <v>370.73</v>
      </c>
      <c r="G84" s="5" t="s">
        <v>35</v>
      </c>
      <c r="H84" s="5" t="s">
        <v>36</v>
      </c>
      <c r="I84" s="5"/>
      <c r="J84" s="5"/>
      <c r="K84" s="5">
        <v>226</v>
      </c>
      <c r="L84" s="5">
        <v>5</v>
      </c>
      <c r="M84" s="5">
        <v>3</v>
      </c>
      <c r="N84" s="5" t="s">
        <v>3</v>
      </c>
      <c r="O84" s="5">
        <v>2</v>
      </c>
      <c r="P84" s="5">
        <f>ROUND(Source!EO78,O84)</f>
        <v>1485.87</v>
      </c>
      <c r="Q84" s="5"/>
      <c r="R84" s="5"/>
      <c r="S84" s="5"/>
      <c r="T84" s="5"/>
      <c r="U84" s="5"/>
      <c r="V84" s="5"/>
      <c r="W84" s="5">
        <v>370.73</v>
      </c>
      <c r="X84" s="5">
        <v>1</v>
      </c>
      <c r="Y84" s="5">
        <v>370.73</v>
      </c>
      <c r="Z84" s="5">
        <v>1485.87</v>
      </c>
      <c r="AA84" s="5">
        <v>1</v>
      </c>
      <c r="AB84" s="5">
        <v>1485.87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227</v>
      </c>
      <c r="F85" s="5">
        <f>ROUND(Source!AX78,O85)</f>
        <v>0</v>
      </c>
      <c r="G85" s="5" t="s">
        <v>37</v>
      </c>
      <c r="H85" s="5" t="s">
        <v>38</v>
      </c>
      <c r="I85" s="5"/>
      <c r="J85" s="5"/>
      <c r="K85" s="5">
        <v>227</v>
      </c>
      <c r="L85" s="5">
        <v>6</v>
      </c>
      <c r="M85" s="5">
        <v>3</v>
      </c>
      <c r="N85" s="5" t="s">
        <v>3</v>
      </c>
      <c r="O85" s="5">
        <v>2</v>
      </c>
      <c r="P85" s="5">
        <f>ROUND(Source!EP78,O85)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228</v>
      </c>
      <c r="F86" s="5">
        <f>ROUND(Source!AY78,O86)</f>
        <v>370.73</v>
      </c>
      <c r="G86" s="5" t="s">
        <v>39</v>
      </c>
      <c r="H86" s="5" t="s">
        <v>40</v>
      </c>
      <c r="I86" s="5"/>
      <c r="J86" s="5"/>
      <c r="K86" s="5">
        <v>228</v>
      </c>
      <c r="L86" s="5">
        <v>7</v>
      </c>
      <c r="M86" s="5">
        <v>3</v>
      </c>
      <c r="N86" s="5" t="s">
        <v>3</v>
      </c>
      <c r="O86" s="5">
        <v>2</v>
      </c>
      <c r="P86" s="5">
        <f>ROUND(Source!EQ78,O86)</f>
        <v>1485.87</v>
      </c>
      <c r="Q86" s="5"/>
      <c r="R86" s="5"/>
      <c r="S86" s="5"/>
      <c r="T86" s="5"/>
      <c r="U86" s="5"/>
      <c r="V86" s="5"/>
      <c r="W86" s="5">
        <v>370.73</v>
      </c>
      <c r="X86" s="5">
        <v>1</v>
      </c>
      <c r="Y86" s="5">
        <v>370.73</v>
      </c>
      <c r="Z86" s="5">
        <v>1485.87</v>
      </c>
      <c r="AA86" s="5">
        <v>1</v>
      </c>
      <c r="AB86" s="5">
        <v>1485.87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216</v>
      </c>
      <c r="F87" s="5">
        <f>ROUND(Source!AP78,O87)</f>
        <v>0</v>
      </c>
      <c r="G87" s="5" t="s">
        <v>41</v>
      </c>
      <c r="H87" s="5" t="s">
        <v>42</v>
      </c>
      <c r="I87" s="5"/>
      <c r="J87" s="5"/>
      <c r="K87" s="5">
        <v>216</v>
      </c>
      <c r="L87" s="5">
        <v>8</v>
      </c>
      <c r="M87" s="5">
        <v>3</v>
      </c>
      <c r="N87" s="5" t="s">
        <v>3</v>
      </c>
      <c r="O87" s="5">
        <v>2</v>
      </c>
      <c r="P87" s="5">
        <f>ROUND(Source!EH78,O87)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223</v>
      </c>
      <c r="F88" s="5">
        <f>ROUND(Source!AQ78,O88)</f>
        <v>0</v>
      </c>
      <c r="G88" s="5" t="s">
        <v>43</v>
      </c>
      <c r="H88" s="5" t="s">
        <v>44</v>
      </c>
      <c r="I88" s="5"/>
      <c r="J88" s="5"/>
      <c r="K88" s="5">
        <v>223</v>
      </c>
      <c r="L88" s="5">
        <v>9</v>
      </c>
      <c r="M88" s="5">
        <v>3</v>
      </c>
      <c r="N88" s="5" t="s">
        <v>3</v>
      </c>
      <c r="O88" s="5">
        <v>2</v>
      </c>
      <c r="P88" s="5">
        <f>ROUND(Source!EI78,O88)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229</v>
      </c>
      <c r="F89" s="5">
        <f>ROUND(Source!AZ78,O89)</f>
        <v>0</v>
      </c>
      <c r="G89" s="5" t="s">
        <v>45</v>
      </c>
      <c r="H89" s="5" t="s">
        <v>46</v>
      </c>
      <c r="I89" s="5"/>
      <c r="J89" s="5"/>
      <c r="K89" s="5">
        <v>229</v>
      </c>
      <c r="L89" s="5">
        <v>10</v>
      </c>
      <c r="M89" s="5">
        <v>3</v>
      </c>
      <c r="N89" s="5" t="s">
        <v>3</v>
      </c>
      <c r="O89" s="5">
        <v>2</v>
      </c>
      <c r="P89" s="5">
        <f>ROUND(Source!ER78,O89)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203</v>
      </c>
      <c r="F90" s="5">
        <f>ROUND(Source!Q78,O90)</f>
        <v>20.67</v>
      </c>
      <c r="G90" s="5" t="s">
        <v>47</v>
      </c>
      <c r="H90" s="5" t="s">
        <v>48</v>
      </c>
      <c r="I90" s="5"/>
      <c r="J90" s="5"/>
      <c r="K90" s="5">
        <v>203</v>
      </c>
      <c r="L90" s="5">
        <v>11</v>
      </c>
      <c r="M90" s="5">
        <v>3</v>
      </c>
      <c r="N90" s="5" t="s">
        <v>3</v>
      </c>
      <c r="O90" s="5">
        <v>2</v>
      </c>
      <c r="P90" s="5">
        <f>ROUND(Source!DI78,O90)</f>
        <v>341.45</v>
      </c>
      <c r="Q90" s="5"/>
      <c r="R90" s="5"/>
      <c r="S90" s="5"/>
      <c r="T90" s="5"/>
      <c r="U90" s="5"/>
      <c r="V90" s="5"/>
      <c r="W90" s="5">
        <v>20.67</v>
      </c>
      <c r="X90" s="5">
        <v>1</v>
      </c>
      <c r="Y90" s="5">
        <v>20.67</v>
      </c>
      <c r="Z90" s="5">
        <v>341.45</v>
      </c>
      <c r="AA90" s="5">
        <v>1</v>
      </c>
      <c r="AB90" s="5">
        <v>341.45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231</v>
      </c>
      <c r="F91" s="5">
        <f>ROUND(Source!BB78,O91)</f>
        <v>0</v>
      </c>
      <c r="G91" s="5" t="s">
        <v>49</v>
      </c>
      <c r="H91" s="5" t="s">
        <v>50</v>
      </c>
      <c r="I91" s="5"/>
      <c r="J91" s="5"/>
      <c r="K91" s="5">
        <v>231</v>
      </c>
      <c r="L91" s="5">
        <v>12</v>
      </c>
      <c r="M91" s="5">
        <v>3</v>
      </c>
      <c r="N91" s="5" t="s">
        <v>3</v>
      </c>
      <c r="O91" s="5">
        <v>2</v>
      </c>
      <c r="P91" s="5">
        <f>ROUND(Source!ET78,O91)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204</v>
      </c>
      <c r="F92" s="5">
        <f>ROUND(Source!R78,O92)</f>
        <v>2.38</v>
      </c>
      <c r="G92" s="5" t="s">
        <v>51</v>
      </c>
      <c r="H92" s="5" t="s">
        <v>52</v>
      </c>
      <c r="I92" s="5"/>
      <c r="J92" s="5"/>
      <c r="K92" s="5">
        <v>204</v>
      </c>
      <c r="L92" s="5">
        <v>13</v>
      </c>
      <c r="M92" s="5">
        <v>3</v>
      </c>
      <c r="N92" s="5" t="s">
        <v>3</v>
      </c>
      <c r="O92" s="5">
        <v>2</v>
      </c>
      <c r="P92" s="5">
        <f>ROUND(Source!DJ78,O92)</f>
        <v>139.16999999999999</v>
      </c>
      <c r="Q92" s="5"/>
      <c r="R92" s="5"/>
      <c r="S92" s="5"/>
      <c r="T92" s="5"/>
      <c r="U92" s="5"/>
      <c r="V92" s="5"/>
      <c r="W92" s="5">
        <v>2.38</v>
      </c>
      <c r="X92" s="5">
        <v>1</v>
      </c>
      <c r="Y92" s="5">
        <v>2.38</v>
      </c>
      <c r="Z92" s="5">
        <v>139.16999999999999</v>
      </c>
      <c r="AA92" s="5">
        <v>1</v>
      </c>
      <c r="AB92" s="5">
        <v>139.16999999999999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205</v>
      </c>
      <c r="F93" s="5">
        <f>ROUND(Source!S78,O93)</f>
        <v>80.59</v>
      </c>
      <c r="G93" s="5" t="s">
        <v>53</v>
      </c>
      <c r="H93" s="5" t="s">
        <v>54</v>
      </c>
      <c r="I93" s="5"/>
      <c r="J93" s="5"/>
      <c r="K93" s="5">
        <v>205</v>
      </c>
      <c r="L93" s="5">
        <v>14</v>
      </c>
      <c r="M93" s="5">
        <v>3</v>
      </c>
      <c r="N93" s="5" t="s">
        <v>3</v>
      </c>
      <c r="O93" s="5">
        <v>2</v>
      </c>
      <c r="P93" s="5">
        <f>ROUND(Source!DK78,O93)</f>
        <v>4697.43</v>
      </c>
      <c r="Q93" s="5"/>
      <c r="R93" s="5"/>
      <c r="S93" s="5"/>
      <c r="T93" s="5"/>
      <c r="U93" s="5"/>
      <c r="V93" s="5"/>
      <c r="W93" s="5">
        <v>80.59</v>
      </c>
      <c r="X93" s="5">
        <v>1</v>
      </c>
      <c r="Y93" s="5">
        <v>80.59</v>
      </c>
      <c r="Z93" s="5">
        <v>4697.43</v>
      </c>
      <c r="AA93" s="5">
        <v>1</v>
      </c>
      <c r="AB93" s="5">
        <v>4697.43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232</v>
      </c>
      <c r="F94" s="5">
        <f>ROUND(Source!BC78,O94)</f>
        <v>0</v>
      </c>
      <c r="G94" s="5" t="s">
        <v>55</v>
      </c>
      <c r="H94" s="5" t="s">
        <v>56</v>
      </c>
      <c r="I94" s="5"/>
      <c r="J94" s="5"/>
      <c r="K94" s="5">
        <v>232</v>
      </c>
      <c r="L94" s="5">
        <v>15</v>
      </c>
      <c r="M94" s="5">
        <v>3</v>
      </c>
      <c r="N94" s="5" t="s">
        <v>3</v>
      </c>
      <c r="O94" s="5">
        <v>2</v>
      </c>
      <c r="P94" s="5">
        <f>ROUND(Source!EU78,O94)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214</v>
      </c>
      <c r="F95" s="5">
        <f>ROUND(Source!AS78,O95)</f>
        <v>0</v>
      </c>
      <c r="G95" s="5" t="s">
        <v>57</v>
      </c>
      <c r="H95" s="5" t="s">
        <v>58</v>
      </c>
      <c r="I95" s="5"/>
      <c r="J95" s="5"/>
      <c r="K95" s="5">
        <v>214</v>
      </c>
      <c r="L95" s="5">
        <v>16</v>
      </c>
      <c r="M95" s="5">
        <v>3</v>
      </c>
      <c r="N95" s="5" t="s">
        <v>3</v>
      </c>
      <c r="O95" s="5">
        <v>2</v>
      </c>
      <c r="P95" s="5">
        <f>ROUND(Source!EK78,O95)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215</v>
      </c>
      <c r="F96" s="5">
        <f>ROUND(Source!AT78,O96)</f>
        <v>594.79999999999995</v>
      </c>
      <c r="G96" s="5" t="s">
        <v>59</v>
      </c>
      <c r="H96" s="5" t="s">
        <v>60</v>
      </c>
      <c r="I96" s="5"/>
      <c r="J96" s="5"/>
      <c r="K96" s="5">
        <v>215</v>
      </c>
      <c r="L96" s="5">
        <v>17</v>
      </c>
      <c r="M96" s="5">
        <v>3</v>
      </c>
      <c r="N96" s="5" t="s">
        <v>3</v>
      </c>
      <c r="O96" s="5">
        <v>2</v>
      </c>
      <c r="P96" s="5">
        <f>ROUND(Source!EL78,O96)</f>
        <v>13682.92</v>
      </c>
      <c r="Q96" s="5"/>
      <c r="R96" s="5"/>
      <c r="S96" s="5"/>
      <c r="T96" s="5"/>
      <c r="U96" s="5"/>
      <c r="V96" s="5"/>
      <c r="W96" s="5">
        <v>594.79999999999995</v>
      </c>
      <c r="X96" s="5">
        <v>1</v>
      </c>
      <c r="Y96" s="5">
        <v>594.79999999999995</v>
      </c>
      <c r="Z96" s="5">
        <v>13682.92</v>
      </c>
      <c r="AA96" s="5">
        <v>1</v>
      </c>
      <c r="AB96" s="5">
        <v>13682.92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217</v>
      </c>
      <c r="F97" s="5">
        <f>ROUND(Source!AU78,O97)</f>
        <v>0</v>
      </c>
      <c r="G97" s="5" t="s">
        <v>61</v>
      </c>
      <c r="H97" s="5" t="s">
        <v>62</v>
      </c>
      <c r="I97" s="5"/>
      <c r="J97" s="5"/>
      <c r="K97" s="5">
        <v>217</v>
      </c>
      <c r="L97" s="5">
        <v>18</v>
      </c>
      <c r="M97" s="5">
        <v>3</v>
      </c>
      <c r="N97" s="5" t="s">
        <v>3</v>
      </c>
      <c r="O97" s="5">
        <v>2</v>
      </c>
      <c r="P97" s="5">
        <f>ROUND(Source!EM78,O97)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230</v>
      </c>
      <c r="F98" s="5">
        <f>ROUND(Source!BA78,O98)</f>
        <v>0</v>
      </c>
      <c r="G98" s="5" t="s">
        <v>63</v>
      </c>
      <c r="H98" s="5" t="s">
        <v>64</v>
      </c>
      <c r="I98" s="5"/>
      <c r="J98" s="5"/>
      <c r="K98" s="5">
        <v>230</v>
      </c>
      <c r="L98" s="5">
        <v>19</v>
      </c>
      <c r="M98" s="5">
        <v>3</v>
      </c>
      <c r="N98" s="5" t="s">
        <v>3</v>
      </c>
      <c r="O98" s="5">
        <v>2</v>
      </c>
      <c r="P98" s="5">
        <f>ROUND(Source!ES78,O98)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206</v>
      </c>
      <c r="F99" s="5">
        <f>ROUND(Source!T78,O99)</f>
        <v>0</v>
      </c>
      <c r="G99" s="5" t="s">
        <v>65</v>
      </c>
      <c r="H99" s="5" t="s">
        <v>66</v>
      </c>
      <c r="I99" s="5"/>
      <c r="J99" s="5"/>
      <c r="K99" s="5">
        <v>206</v>
      </c>
      <c r="L99" s="5">
        <v>20</v>
      </c>
      <c r="M99" s="5">
        <v>3</v>
      </c>
      <c r="N99" s="5" t="s">
        <v>3</v>
      </c>
      <c r="O99" s="5">
        <v>2</v>
      </c>
      <c r="P99" s="5">
        <f>ROUND(Source!DL78,O99)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207</v>
      </c>
      <c r="F100" s="5">
        <f>Source!U78</f>
        <v>6.3507407200000001</v>
      </c>
      <c r="G100" s="5" t="s">
        <v>67</v>
      </c>
      <c r="H100" s="5" t="s">
        <v>68</v>
      </c>
      <c r="I100" s="5"/>
      <c r="J100" s="5"/>
      <c r="K100" s="5">
        <v>207</v>
      </c>
      <c r="L100" s="5">
        <v>21</v>
      </c>
      <c r="M100" s="5">
        <v>3</v>
      </c>
      <c r="N100" s="5" t="s">
        <v>3</v>
      </c>
      <c r="O100" s="5">
        <v>-1</v>
      </c>
      <c r="P100" s="5">
        <f>Source!DM78</f>
        <v>6.6492255338399993</v>
      </c>
      <c r="Q100" s="5"/>
      <c r="R100" s="5"/>
      <c r="S100" s="5"/>
      <c r="T100" s="5"/>
      <c r="U100" s="5"/>
      <c r="V100" s="5"/>
      <c r="W100" s="5">
        <v>6.3507407200000001</v>
      </c>
      <c r="X100" s="5">
        <v>1</v>
      </c>
      <c r="Y100" s="5">
        <v>6.3507407200000001</v>
      </c>
      <c r="Z100" s="5">
        <v>6.6492255338399993</v>
      </c>
      <c r="AA100" s="5">
        <v>1</v>
      </c>
      <c r="AB100" s="5">
        <v>6.6492255338399993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208</v>
      </c>
      <c r="F101" s="5">
        <f>Source!V78</f>
        <v>0</v>
      </c>
      <c r="G101" s="5" t="s">
        <v>69</v>
      </c>
      <c r="H101" s="5" t="s">
        <v>70</v>
      </c>
      <c r="I101" s="5"/>
      <c r="J101" s="5"/>
      <c r="K101" s="5">
        <v>208</v>
      </c>
      <c r="L101" s="5">
        <v>22</v>
      </c>
      <c r="M101" s="5">
        <v>3</v>
      </c>
      <c r="N101" s="5" t="s">
        <v>3</v>
      </c>
      <c r="O101" s="5">
        <v>-1</v>
      </c>
      <c r="P101" s="5">
        <f>Source!DN78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209</v>
      </c>
      <c r="F102" s="5">
        <f>ROUND(Source!W78,O102)</f>
        <v>0</v>
      </c>
      <c r="G102" s="5" t="s">
        <v>71</v>
      </c>
      <c r="H102" s="5" t="s">
        <v>72</v>
      </c>
      <c r="I102" s="5"/>
      <c r="J102" s="5"/>
      <c r="K102" s="5">
        <v>209</v>
      </c>
      <c r="L102" s="5">
        <v>23</v>
      </c>
      <c r="M102" s="5">
        <v>3</v>
      </c>
      <c r="N102" s="5" t="s">
        <v>3</v>
      </c>
      <c r="O102" s="5">
        <v>2</v>
      </c>
      <c r="P102" s="5">
        <f>ROUND(Source!DO78,O102)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233</v>
      </c>
      <c r="F103" s="5">
        <f>ROUND(Source!BD78,O103)</f>
        <v>0</v>
      </c>
      <c r="G103" s="5" t="s">
        <v>73</v>
      </c>
      <c r="H103" s="5" t="s">
        <v>74</v>
      </c>
      <c r="I103" s="5"/>
      <c r="J103" s="5"/>
      <c r="K103" s="5">
        <v>233</v>
      </c>
      <c r="L103" s="5">
        <v>24</v>
      </c>
      <c r="M103" s="5">
        <v>3</v>
      </c>
      <c r="N103" s="5" t="s">
        <v>3</v>
      </c>
      <c r="O103" s="5">
        <v>2</v>
      </c>
      <c r="P103" s="5">
        <f>ROUND(Source!EV78,O103)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210</v>
      </c>
      <c r="F104" s="5">
        <f>ROUND(Source!X78,O104)</f>
        <v>80.489999999999995</v>
      </c>
      <c r="G104" s="5" t="s">
        <v>75</v>
      </c>
      <c r="H104" s="5" t="s">
        <v>76</v>
      </c>
      <c r="I104" s="5"/>
      <c r="J104" s="5"/>
      <c r="K104" s="5">
        <v>210</v>
      </c>
      <c r="L104" s="5">
        <v>25</v>
      </c>
      <c r="M104" s="5">
        <v>3</v>
      </c>
      <c r="N104" s="5" t="s">
        <v>3</v>
      </c>
      <c r="O104" s="5">
        <v>2</v>
      </c>
      <c r="P104" s="5">
        <f>ROUND(Source!DP78,O104)</f>
        <v>4691.5</v>
      </c>
      <c r="Q104" s="5"/>
      <c r="R104" s="5"/>
      <c r="S104" s="5"/>
      <c r="T104" s="5"/>
      <c r="U104" s="5"/>
      <c r="V104" s="5"/>
      <c r="W104" s="5">
        <v>80.489999999999995</v>
      </c>
      <c r="X104" s="5">
        <v>1</v>
      </c>
      <c r="Y104" s="5">
        <v>80.489999999999995</v>
      </c>
      <c r="Z104" s="5">
        <v>4691.5</v>
      </c>
      <c r="AA104" s="5">
        <v>1</v>
      </c>
      <c r="AB104" s="5">
        <v>4691.5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211</v>
      </c>
      <c r="F105" s="5">
        <f>ROUND(Source!Y78,O105)</f>
        <v>42.32</v>
      </c>
      <c r="G105" s="5" t="s">
        <v>77</v>
      </c>
      <c r="H105" s="5" t="s">
        <v>78</v>
      </c>
      <c r="I105" s="5"/>
      <c r="J105" s="5"/>
      <c r="K105" s="5">
        <v>211</v>
      </c>
      <c r="L105" s="5">
        <v>26</v>
      </c>
      <c r="M105" s="5">
        <v>3</v>
      </c>
      <c r="N105" s="5" t="s">
        <v>3</v>
      </c>
      <c r="O105" s="5">
        <v>2</v>
      </c>
      <c r="P105" s="5">
        <f>ROUND(Source!DQ78,O105)</f>
        <v>2466.67</v>
      </c>
      <c r="Q105" s="5"/>
      <c r="R105" s="5"/>
      <c r="S105" s="5"/>
      <c r="T105" s="5"/>
      <c r="U105" s="5"/>
      <c r="V105" s="5"/>
      <c r="W105" s="5">
        <v>42.32</v>
      </c>
      <c r="X105" s="5">
        <v>1</v>
      </c>
      <c r="Y105" s="5">
        <v>42.32</v>
      </c>
      <c r="Z105" s="5">
        <v>2466.67</v>
      </c>
      <c r="AA105" s="5">
        <v>1</v>
      </c>
      <c r="AB105" s="5">
        <v>2466.67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224</v>
      </c>
      <c r="F106" s="5">
        <f>ROUND(Source!AR78,O106)</f>
        <v>594.79999999999995</v>
      </c>
      <c r="G106" s="5" t="s">
        <v>79</v>
      </c>
      <c r="H106" s="5" t="s">
        <v>80</v>
      </c>
      <c r="I106" s="5"/>
      <c r="J106" s="5"/>
      <c r="K106" s="5">
        <v>224</v>
      </c>
      <c r="L106" s="5">
        <v>27</v>
      </c>
      <c r="M106" s="5">
        <v>3</v>
      </c>
      <c r="N106" s="5" t="s">
        <v>3</v>
      </c>
      <c r="O106" s="5">
        <v>2</v>
      </c>
      <c r="P106" s="5">
        <f>ROUND(Source!EJ78,O106)</f>
        <v>13682.92</v>
      </c>
      <c r="Q106" s="5"/>
      <c r="R106" s="5"/>
      <c r="S106" s="5"/>
      <c r="T106" s="5"/>
      <c r="U106" s="5"/>
      <c r="V106" s="5"/>
      <c r="W106" s="5">
        <v>594.79999999999995</v>
      </c>
      <c r="X106" s="5">
        <v>1</v>
      </c>
      <c r="Y106" s="5">
        <v>594.79999999999995</v>
      </c>
      <c r="Z106" s="5">
        <v>13682.92</v>
      </c>
      <c r="AA106" s="5">
        <v>1</v>
      </c>
      <c r="AB106" s="5">
        <v>13682.92</v>
      </c>
    </row>
    <row r="108" spans="1:255" x14ac:dyDescent="0.2">
      <c r="A108" s="1">
        <v>4</v>
      </c>
      <c r="B108" s="1">
        <v>1</v>
      </c>
      <c r="C108" s="1"/>
      <c r="D108" s="1">
        <f>ROW(A129)</f>
        <v>129</v>
      </c>
      <c r="E108" s="1"/>
      <c r="F108" s="1" t="s">
        <v>3</v>
      </c>
      <c r="G108" s="1" t="s">
        <v>108</v>
      </c>
      <c r="H108" s="1" t="s">
        <v>3</v>
      </c>
      <c r="I108" s="1">
        <v>0</v>
      </c>
      <c r="J108" s="1"/>
      <c r="K108" s="1">
        <v>-1</v>
      </c>
      <c r="L108" s="1"/>
      <c r="M108" s="1" t="s">
        <v>3</v>
      </c>
      <c r="N108" s="1"/>
      <c r="O108" s="1"/>
      <c r="P108" s="1"/>
      <c r="Q108" s="1"/>
      <c r="R108" s="1"/>
      <c r="S108" s="1">
        <v>0</v>
      </c>
      <c r="T108" s="1">
        <v>0</v>
      </c>
      <c r="U108" s="1" t="s">
        <v>3</v>
      </c>
      <c r="V108" s="1">
        <v>0</v>
      </c>
      <c r="W108" s="1"/>
      <c r="X108" s="1"/>
      <c r="Y108" s="1"/>
      <c r="Z108" s="1"/>
      <c r="AA108" s="1"/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/>
      <c r="AI108" s="1"/>
      <c r="AJ108" s="1"/>
      <c r="AK108" s="1"/>
      <c r="AL108" s="1"/>
      <c r="AM108" s="1"/>
      <c r="AN108" s="1"/>
      <c r="AO108" s="1"/>
      <c r="AP108" s="1" t="s">
        <v>3</v>
      </c>
      <c r="AQ108" s="1" t="s">
        <v>3</v>
      </c>
      <c r="AR108" s="1" t="s">
        <v>3</v>
      </c>
      <c r="AS108" s="1"/>
      <c r="AT108" s="1"/>
      <c r="AU108" s="1"/>
      <c r="AV108" s="1"/>
      <c r="AW108" s="1"/>
      <c r="AX108" s="1"/>
      <c r="AY108" s="1"/>
      <c r="AZ108" s="1" t="s">
        <v>3</v>
      </c>
      <c r="BA108" s="1"/>
      <c r="BB108" s="1" t="s">
        <v>3</v>
      </c>
      <c r="BC108" s="1" t="s">
        <v>3</v>
      </c>
      <c r="BD108" s="1" t="s">
        <v>3</v>
      </c>
      <c r="BE108" s="1" t="s">
        <v>3</v>
      </c>
      <c r="BF108" s="1" t="s">
        <v>3</v>
      </c>
      <c r="BG108" s="1" t="s">
        <v>3</v>
      </c>
      <c r="BH108" s="1" t="s">
        <v>3</v>
      </c>
      <c r="BI108" s="1" t="s">
        <v>3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3</v>
      </c>
      <c r="BO108" s="1" t="s">
        <v>3</v>
      </c>
      <c r="BP108" s="1" t="s">
        <v>3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55" x14ac:dyDescent="0.2">
      <c r="A110" s="3">
        <v>52</v>
      </c>
      <c r="B110" s="3">
        <f t="shared" ref="B110:G110" si="79">B129</f>
        <v>1</v>
      </c>
      <c r="C110" s="3">
        <f t="shared" si="79"/>
        <v>4</v>
      </c>
      <c r="D110" s="3">
        <f t="shared" si="79"/>
        <v>108</v>
      </c>
      <c r="E110" s="3">
        <f t="shared" si="79"/>
        <v>0</v>
      </c>
      <c r="F110" s="3" t="str">
        <f t="shared" si="79"/>
        <v/>
      </c>
      <c r="G110" s="3" t="str">
        <f t="shared" si="79"/>
        <v>Заземление</v>
      </c>
      <c r="H110" s="3"/>
      <c r="I110" s="3"/>
      <c r="J110" s="3"/>
      <c r="K110" s="3"/>
      <c r="L110" s="3"/>
      <c r="M110" s="3"/>
      <c r="N110" s="3"/>
      <c r="O110" s="3">
        <f t="shared" ref="O110:AT110" si="80">O129</f>
        <v>434.76</v>
      </c>
      <c r="P110" s="3">
        <f t="shared" si="80"/>
        <v>342.44</v>
      </c>
      <c r="Q110" s="3">
        <f t="shared" si="80"/>
        <v>11.58</v>
      </c>
      <c r="R110" s="3">
        <f t="shared" si="80"/>
        <v>0.88</v>
      </c>
      <c r="S110" s="3">
        <f t="shared" si="80"/>
        <v>80.739999999999995</v>
      </c>
      <c r="T110" s="3">
        <f t="shared" si="80"/>
        <v>0</v>
      </c>
      <c r="U110" s="3">
        <f t="shared" si="80"/>
        <v>6.9916599999999995</v>
      </c>
      <c r="V110" s="3">
        <f t="shared" si="80"/>
        <v>0</v>
      </c>
      <c r="W110" s="3">
        <f t="shared" si="80"/>
        <v>0</v>
      </c>
      <c r="X110" s="3">
        <f t="shared" si="80"/>
        <v>76.94</v>
      </c>
      <c r="Y110" s="3">
        <f t="shared" si="80"/>
        <v>38.549999999999997</v>
      </c>
      <c r="Z110" s="3">
        <f t="shared" si="80"/>
        <v>0</v>
      </c>
      <c r="AA110" s="3">
        <f t="shared" si="80"/>
        <v>0</v>
      </c>
      <c r="AB110" s="3">
        <f t="shared" si="80"/>
        <v>434.76</v>
      </c>
      <c r="AC110" s="3">
        <f t="shared" si="80"/>
        <v>342.44</v>
      </c>
      <c r="AD110" s="3">
        <f t="shared" si="80"/>
        <v>11.58</v>
      </c>
      <c r="AE110" s="3">
        <f t="shared" si="80"/>
        <v>0.88</v>
      </c>
      <c r="AF110" s="3">
        <f t="shared" si="80"/>
        <v>80.739999999999995</v>
      </c>
      <c r="AG110" s="3">
        <f t="shared" si="80"/>
        <v>0</v>
      </c>
      <c r="AH110" s="3">
        <f t="shared" si="80"/>
        <v>6.9916599999999995</v>
      </c>
      <c r="AI110" s="3">
        <f t="shared" si="80"/>
        <v>0</v>
      </c>
      <c r="AJ110" s="3">
        <f t="shared" si="80"/>
        <v>0</v>
      </c>
      <c r="AK110" s="3">
        <f t="shared" si="80"/>
        <v>76.94</v>
      </c>
      <c r="AL110" s="3">
        <f t="shared" si="80"/>
        <v>38.549999999999997</v>
      </c>
      <c r="AM110" s="3">
        <f t="shared" si="80"/>
        <v>0</v>
      </c>
      <c r="AN110" s="3">
        <f t="shared" si="80"/>
        <v>0</v>
      </c>
      <c r="AO110" s="3">
        <f t="shared" si="80"/>
        <v>0</v>
      </c>
      <c r="AP110" s="3">
        <f t="shared" si="80"/>
        <v>0</v>
      </c>
      <c r="AQ110" s="3">
        <f t="shared" si="80"/>
        <v>0</v>
      </c>
      <c r="AR110" s="3">
        <f t="shared" si="80"/>
        <v>550.25</v>
      </c>
      <c r="AS110" s="3">
        <f t="shared" si="80"/>
        <v>63.75</v>
      </c>
      <c r="AT110" s="3">
        <f t="shared" si="80"/>
        <v>486.5</v>
      </c>
      <c r="AU110" s="3">
        <f t="shared" ref="AU110:BZ110" si="81">AU129</f>
        <v>0</v>
      </c>
      <c r="AV110" s="3">
        <f t="shared" si="81"/>
        <v>342.44</v>
      </c>
      <c r="AW110" s="3">
        <f t="shared" si="81"/>
        <v>342.44</v>
      </c>
      <c r="AX110" s="3">
        <f t="shared" si="81"/>
        <v>0</v>
      </c>
      <c r="AY110" s="3">
        <f t="shared" si="81"/>
        <v>342.44</v>
      </c>
      <c r="AZ110" s="3">
        <f t="shared" si="81"/>
        <v>0</v>
      </c>
      <c r="BA110" s="3">
        <f t="shared" si="81"/>
        <v>0</v>
      </c>
      <c r="BB110" s="3">
        <f t="shared" si="81"/>
        <v>0</v>
      </c>
      <c r="BC110" s="3">
        <f t="shared" si="81"/>
        <v>0</v>
      </c>
      <c r="BD110" s="3">
        <f t="shared" si="81"/>
        <v>0</v>
      </c>
      <c r="BE110" s="3">
        <f t="shared" si="81"/>
        <v>0</v>
      </c>
      <c r="BF110" s="3">
        <f t="shared" si="81"/>
        <v>0</v>
      </c>
      <c r="BG110" s="3">
        <f t="shared" si="81"/>
        <v>0</v>
      </c>
      <c r="BH110" s="3">
        <f t="shared" si="81"/>
        <v>0</v>
      </c>
      <c r="BI110" s="3">
        <f t="shared" si="81"/>
        <v>0</v>
      </c>
      <c r="BJ110" s="3">
        <f t="shared" si="81"/>
        <v>0</v>
      </c>
      <c r="BK110" s="3">
        <f t="shared" si="81"/>
        <v>0</v>
      </c>
      <c r="BL110" s="3">
        <f t="shared" si="81"/>
        <v>0</v>
      </c>
      <c r="BM110" s="3">
        <f t="shared" si="81"/>
        <v>0</v>
      </c>
      <c r="BN110" s="3">
        <f t="shared" si="81"/>
        <v>0</v>
      </c>
      <c r="BO110" s="3">
        <f t="shared" si="81"/>
        <v>0</v>
      </c>
      <c r="BP110" s="3">
        <f t="shared" si="81"/>
        <v>0</v>
      </c>
      <c r="BQ110" s="3">
        <f t="shared" si="81"/>
        <v>0</v>
      </c>
      <c r="BR110" s="3">
        <f t="shared" si="81"/>
        <v>0</v>
      </c>
      <c r="BS110" s="3">
        <f t="shared" si="81"/>
        <v>0</v>
      </c>
      <c r="BT110" s="3">
        <f t="shared" si="81"/>
        <v>0</v>
      </c>
      <c r="BU110" s="3">
        <f t="shared" si="81"/>
        <v>0</v>
      </c>
      <c r="BV110" s="3">
        <f t="shared" si="81"/>
        <v>0</v>
      </c>
      <c r="BW110" s="3">
        <f t="shared" si="81"/>
        <v>0</v>
      </c>
      <c r="BX110" s="3">
        <f t="shared" si="81"/>
        <v>0</v>
      </c>
      <c r="BY110" s="3">
        <f t="shared" si="81"/>
        <v>0</v>
      </c>
      <c r="BZ110" s="3">
        <f t="shared" si="81"/>
        <v>0</v>
      </c>
      <c r="CA110" s="3">
        <f t="shared" ref="CA110:DF110" si="82">CA129</f>
        <v>550.25</v>
      </c>
      <c r="CB110" s="3">
        <f t="shared" si="82"/>
        <v>63.75</v>
      </c>
      <c r="CC110" s="3">
        <f t="shared" si="82"/>
        <v>486.5</v>
      </c>
      <c r="CD110" s="3">
        <f t="shared" si="82"/>
        <v>0</v>
      </c>
      <c r="CE110" s="3">
        <f t="shared" si="82"/>
        <v>342.44</v>
      </c>
      <c r="CF110" s="3">
        <f t="shared" si="82"/>
        <v>342.44</v>
      </c>
      <c r="CG110" s="3">
        <f t="shared" si="82"/>
        <v>0</v>
      </c>
      <c r="CH110" s="3">
        <f t="shared" si="82"/>
        <v>342.44</v>
      </c>
      <c r="CI110" s="3">
        <f t="shared" si="82"/>
        <v>0</v>
      </c>
      <c r="CJ110" s="3">
        <f t="shared" si="82"/>
        <v>0</v>
      </c>
      <c r="CK110" s="3">
        <f t="shared" si="82"/>
        <v>0</v>
      </c>
      <c r="CL110" s="3">
        <f t="shared" si="82"/>
        <v>0</v>
      </c>
      <c r="CM110" s="3">
        <f t="shared" si="82"/>
        <v>0</v>
      </c>
      <c r="CN110" s="3">
        <f t="shared" si="82"/>
        <v>0</v>
      </c>
      <c r="CO110" s="3">
        <f t="shared" si="82"/>
        <v>0</v>
      </c>
      <c r="CP110" s="3">
        <f t="shared" si="82"/>
        <v>0</v>
      </c>
      <c r="CQ110" s="3">
        <f t="shared" si="82"/>
        <v>0</v>
      </c>
      <c r="CR110" s="3">
        <f t="shared" si="82"/>
        <v>0</v>
      </c>
      <c r="CS110" s="3">
        <f t="shared" si="82"/>
        <v>0</v>
      </c>
      <c r="CT110" s="3">
        <f t="shared" si="82"/>
        <v>0</v>
      </c>
      <c r="CU110" s="3">
        <f t="shared" si="82"/>
        <v>0</v>
      </c>
      <c r="CV110" s="3">
        <f t="shared" si="82"/>
        <v>0</v>
      </c>
      <c r="CW110" s="3">
        <f t="shared" si="82"/>
        <v>0</v>
      </c>
      <c r="CX110" s="3">
        <f t="shared" si="82"/>
        <v>0</v>
      </c>
      <c r="CY110" s="3">
        <f t="shared" si="82"/>
        <v>0</v>
      </c>
      <c r="CZ110" s="3">
        <f t="shared" si="82"/>
        <v>0</v>
      </c>
      <c r="DA110" s="3">
        <f t="shared" si="82"/>
        <v>0</v>
      </c>
      <c r="DB110" s="3">
        <f t="shared" si="82"/>
        <v>0</v>
      </c>
      <c r="DC110" s="3">
        <f t="shared" si="82"/>
        <v>0</v>
      </c>
      <c r="DD110" s="3">
        <f t="shared" si="82"/>
        <v>0</v>
      </c>
      <c r="DE110" s="3">
        <f t="shared" si="82"/>
        <v>0</v>
      </c>
      <c r="DF110" s="3">
        <f t="shared" si="82"/>
        <v>0</v>
      </c>
      <c r="DG110" s="4">
        <f t="shared" ref="DG110:EL110" si="83">DG129</f>
        <v>6540.08</v>
      </c>
      <c r="DH110" s="4">
        <f t="shared" si="83"/>
        <v>1279.04</v>
      </c>
      <c r="DI110" s="4">
        <f t="shared" si="83"/>
        <v>183.94</v>
      </c>
      <c r="DJ110" s="4">
        <f t="shared" si="83"/>
        <v>51.77</v>
      </c>
      <c r="DK110" s="4">
        <f t="shared" si="83"/>
        <v>5077.1000000000004</v>
      </c>
      <c r="DL110" s="4">
        <f t="shared" si="83"/>
        <v>0</v>
      </c>
      <c r="DM110" s="4">
        <f t="shared" si="83"/>
        <v>7.9483776799999983</v>
      </c>
      <c r="DN110" s="4">
        <f t="shared" si="83"/>
        <v>0</v>
      </c>
      <c r="DO110" s="4">
        <f t="shared" si="83"/>
        <v>0</v>
      </c>
      <c r="DP110" s="4">
        <f t="shared" si="83"/>
        <v>4820.24</v>
      </c>
      <c r="DQ110" s="4">
        <f t="shared" si="83"/>
        <v>2402.92</v>
      </c>
      <c r="DR110" s="4">
        <f t="shared" si="83"/>
        <v>0</v>
      </c>
      <c r="DS110" s="4">
        <f t="shared" si="83"/>
        <v>0</v>
      </c>
      <c r="DT110" s="4">
        <f t="shared" si="83"/>
        <v>6540.08</v>
      </c>
      <c r="DU110" s="4">
        <f t="shared" si="83"/>
        <v>1279.04</v>
      </c>
      <c r="DV110" s="4">
        <f t="shared" si="83"/>
        <v>183.94</v>
      </c>
      <c r="DW110" s="4">
        <f t="shared" si="83"/>
        <v>51.77</v>
      </c>
      <c r="DX110" s="4">
        <f t="shared" si="83"/>
        <v>5077.1000000000004</v>
      </c>
      <c r="DY110" s="4">
        <f t="shared" si="83"/>
        <v>0</v>
      </c>
      <c r="DZ110" s="4">
        <f t="shared" si="83"/>
        <v>7.9483776799999983</v>
      </c>
      <c r="EA110" s="4">
        <f t="shared" si="83"/>
        <v>0</v>
      </c>
      <c r="EB110" s="4">
        <f t="shared" si="83"/>
        <v>0</v>
      </c>
      <c r="EC110" s="4">
        <f t="shared" si="83"/>
        <v>4820.24</v>
      </c>
      <c r="ED110" s="4">
        <f t="shared" si="83"/>
        <v>2402.92</v>
      </c>
      <c r="EE110" s="4">
        <f t="shared" si="83"/>
        <v>0</v>
      </c>
      <c r="EF110" s="4">
        <f t="shared" si="83"/>
        <v>0</v>
      </c>
      <c r="EG110" s="4">
        <f t="shared" si="83"/>
        <v>0</v>
      </c>
      <c r="EH110" s="4">
        <f t="shared" si="83"/>
        <v>0</v>
      </c>
      <c r="EI110" s="4">
        <f t="shared" si="83"/>
        <v>0</v>
      </c>
      <c r="EJ110" s="4">
        <f t="shared" si="83"/>
        <v>13763.24</v>
      </c>
      <c r="EK110" s="4">
        <f t="shared" si="83"/>
        <v>4430.07</v>
      </c>
      <c r="EL110" s="4">
        <f t="shared" si="83"/>
        <v>9333.17</v>
      </c>
      <c r="EM110" s="4">
        <f t="shared" ref="EM110:FR110" si="84">EM129</f>
        <v>0</v>
      </c>
      <c r="EN110" s="4">
        <f t="shared" si="84"/>
        <v>1279.04</v>
      </c>
      <c r="EO110" s="4">
        <f t="shared" si="84"/>
        <v>1279.04</v>
      </c>
      <c r="EP110" s="4">
        <f t="shared" si="84"/>
        <v>0</v>
      </c>
      <c r="EQ110" s="4">
        <f t="shared" si="84"/>
        <v>1279.04</v>
      </c>
      <c r="ER110" s="4">
        <f t="shared" si="84"/>
        <v>0</v>
      </c>
      <c r="ES110" s="4">
        <f t="shared" si="84"/>
        <v>0</v>
      </c>
      <c r="ET110" s="4">
        <f t="shared" si="84"/>
        <v>0</v>
      </c>
      <c r="EU110" s="4">
        <f t="shared" si="84"/>
        <v>0</v>
      </c>
      <c r="EV110" s="4">
        <f t="shared" si="84"/>
        <v>0</v>
      </c>
      <c r="EW110" s="4">
        <f t="shared" si="84"/>
        <v>0</v>
      </c>
      <c r="EX110" s="4">
        <f t="shared" si="84"/>
        <v>0</v>
      </c>
      <c r="EY110" s="4">
        <f t="shared" si="84"/>
        <v>0</v>
      </c>
      <c r="EZ110" s="4">
        <f t="shared" si="84"/>
        <v>0</v>
      </c>
      <c r="FA110" s="4">
        <f t="shared" si="84"/>
        <v>0</v>
      </c>
      <c r="FB110" s="4">
        <f t="shared" si="84"/>
        <v>0</v>
      </c>
      <c r="FC110" s="4">
        <f t="shared" si="84"/>
        <v>0</v>
      </c>
      <c r="FD110" s="4">
        <f t="shared" si="84"/>
        <v>0</v>
      </c>
      <c r="FE110" s="4">
        <f t="shared" si="84"/>
        <v>0</v>
      </c>
      <c r="FF110" s="4">
        <f t="shared" si="84"/>
        <v>0</v>
      </c>
      <c r="FG110" s="4">
        <f t="shared" si="84"/>
        <v>0</v>
      </c>
      <c r="FH110" s="4">
        <f t="shared" si="84"/>
        <v>0</v>
      </c>
      <c r="FI110" s="4">
        <f t="shared" si="84"/>
        <v>0</v>
      </c>
      <c r="FJ110" s="4">
        <f t="shared" si="84"/>
        <v>0</v>
      </c>
      <c r="FK110" s="4">
        <f t="shared" si="84"/>
        <v>0</v>
      </c>
      <c r="FL110" s="4">
        <f t="shared" si="84"/>
        <v>0</v>
      </c>
      <c r="FM110" s="4">
        <f t="shared" si="84"/>
        <v>0</v>
      </c>
      <c r="FN110" s="4">
        <f t="shared" si="84"/>
        <v>0</v>
      </c>
      <c r="FO110" s="4">
        <f t="shared" si="84"/>
        <v>0</v>
      </c>
      <c r="FP110" s="4">
        <f t="shared" si="84"/>
        <v>0</v>
      </c>
      <c r="FQ110" s="4">
        <f t="shared" si="84"/>
        <v>0</v>
      </c>
      <c r="FR110" s="4">
        <f t="shared" si="84"/>
        <v>0</v>
      </c>
      <c r="FS110" s="4">
        <f t="shared" ref="FS110:GX110" si="85">FS129</f>
        <v>13763.24</v>
      </c>
      <c r="FT110" s="4">
        <f t="shared" si="85"/>
        <v>4430.07</v>
      </c>
      <c r="FU110" s="4">
        <f t="shared" si="85"/>
        <v>9333.17</v>
      </c>
      <c r="FV110" s="4">
        <f t="shared" si="85"/>
        <v>0</v>
      </c>
      <c r="FW110" s="4">
        <f t="shared" si="85"/>
        <v>1279.04</v>
      </c>
      <c r="FX110" s="4">
        <f t="shared" si="85"/>
        <v>1279.04</v>
      </c>
      <c r="FY110" s="4">
        <f t="shared" si="85"/>
        <v>0</v>
      </c>
      <c r="FZ110" s="4">
        <f t="shared" si="85"/>
        <v>1279.04</v>
      </c>
      <c r="GA110" s="4">
        <f t="shared" si="85"/>
        <v>0</v>
      </c>
      <c r="GB110" s="4">
        <f t="shared" si="85"/>
        <v>0</v>
      </c>
      <c r="GC110" s="4">
        <f t="shared" si="85"/>
        <v>0</v>
      </c>
      <c r="GD110" s="4">
        <f t="shared" si="85"/>
        <v>0</v>
      </c>
      <c r="GE110" s="4">
        <f t="shared" si="85"/>
        <v>0</v>
      </c>
      <c r="GF110" s="4">
        <f t="shared" si="85"/>
        <v>0</v>
      </c>
      <c r="GG110" s="4">
        <f t="shared" si="85"/>
        <v>0</v>
      </c>
      <c r="GH110" s="4">
        <f t="shared" si="85"/>
        <v>0</v>
      </c>
      <c r="GI110" s="4">
        <f t="shared" si="85"/>
        <v>0</v>
      </c>
      <c r="GJ110" s="4">
        <f t="shared" si="85"/>
        <v>0</v>
      </c>
      <c r="GK110" s="4">
        <f t="shared" si="85"/>
        <v>0</v>
      </c>
      <c r="GL110" s="4">
        <f t="shared" si="85"/>
        <v>0</v>
      </c>
      <c r="GM110" s="4">
        <f t="shared" si="85"/>
        <v>0</v>
      </c>
      <c r="GN110" s="4">
        <f t="shared" si="85"/>
        <v>0</v>
      </c>
      <c r="GO110" s="4">
        <f t="shared" si="85"/>
        <v>0</v>
      </c>
      <c r="GP110" s="4">
        <f t="shared" si="85"/>
        <v>0</v>
      </c>
      <c r="GQ110" s="4">
        <f t="shared" si="85"/>
        <v>0</v>
      </c>
      <c r="GR110" s="4">
        <f t="shared" si="85"/>
        <v>0</v>
      </c>
      <c r="GS110" s="4">
        <f t="shared" si="85"/>
        <v>0</v>
      </c>
      <c r="GT110" s="4">
        <f t="shared" si="85"/>
        <v>0</v>
      </c>
      <c r="GU110" s="4">
        <f t="shared" si="85"/>
        <v>0</v>
      </c>
      <c r="GV110" s="4">
        <f t="shared" si="85"/>
        <v>0</v>
      </c>
      <c r="GW110" s="4">
        <f t="shared" si="85"/>
        <v>0</v>
      </c>
      <c r="GX110" s="4">
        <f t="shared" si="85"/>
        <v>0</v>
      </c>
    </row>
    <row r="112" spans="1:255" x14ac:dyDescent="0.2">
      <c r="A112" s="2">
        <v>17</v>
      </c>
      <c r="B112" s="2">
        <v>1</v>
      </c>
      <c r="C112" s="2">
        <f>ROW(SmtRes!A61)</f>
        <v>61</v>
      </c>
      <c r="D112" s="2">
        <f>ROW(EtalonRes!A71)</f>
        <v>71</v>
      </c>
      <c r="E112" s="2" t="s">
        <v>109</v>
      </c>
      <c r="F112" s="2" t="s">
        <v>17</v>
      </c>
      <c r="G112" s="2" t="s">
        <v>18</v>
      </c>
      <c r="H112" s="2" t="s">
        <v>19</v>
      </c>
      <c r="I112" s="2">
        <f>ROUND(ROUND(0.9/100,5),9)</f>
        <v>8.9999999999999993E-3</v>
      </c>
      <c r="J112" s="2">
        <v>0</v>
      </c>
      <c r="K112" s="2">
        <f>ROUND(ROUND(0.9/100,5),9)</f>
        <v>8.9999999999999993E-3</v>
      </c>
      <c r="L112" s="2"/>
      <c r="M112" s="2"/>
      <c r="N112" s="2"/>
      <c r="O112" s="2">
        <f t="shared" ref="O112:O127" si="86">ROUND(CP112,2)</f>
        <v>18.38</v>
      </c>
      <c r="P112" s="2">
        <f t="shared" ref="P112:P127" si="87">ROUND((ROUND((AC112*AW112*I112),2)*BC112),2)</f>
        <v>0</v>
      </c>
      <c r="Q112" s="2">
        <f t="shared" ref="Q112:Q127" si="88">(ROUND((ROUND(((ET112)*AV112*I112),2)*BB112),2)+ROUND((ROUND(((AE112-(EU112))*AV112*I112),2)*BS112),2))</f>
        <v>0</v>
      </c>
      <c r="R112" s="2">
        <f t="shared" ref="R112:R127" si="89">ROUND((ROUND((AE112*AV112*I112),2)*BS112),2)</f>
        <v>0</v>
      </c>
      <c r="S112" s="2">
        <f t="shared" ref="S112:S127" si="90">ROUND((ROUND((AF112*AV112*I112),2)*BA112),2)</f>
        <v>18.38</v>
      </c>
      <c r="T112" s="2">
        <f t="shared" ref="T112:T127" si="91">ROUND(CU112*I112,2)</f>
        <v>0</v>
      </c>
      <c r="U112" s="2">
        <f t="shared" ref="U112:U127" si="92">CV112*I112</f>
        <v>1.7342999999999997</v>
      </c>
      <c r="V112" s="2">
        <f t="shared" ref="V112:V127" si="93">CW112*I112</f>
        <v>0</v>
      </c>
      <c r="W112" s="2">
        <f t="shared" ref="W112:W127" si="94">ROUND(CX112*I112,2)</f>
        <v>0</v>
      </c>
      <c r="X112" s="2">
        <f t="shared" ref="X112:X127" si="95">ROUND(CY112,2)</f>
        <v>16.36</v>
      </c>
      <c r="Y112" s="2">
        <f t="shared" ref="Y112:Y127" si="96">ROUND(CZ112,2)</f>
        <v>7.35</v>
      </c>
      <c r="Z112" s="2"/>
      <c r="AA112" s="2">
        <v>413041182</v>
      </c>
      <c r="AB112" s="2">
        <f t="shared" ref="AB112:AB127" si="97">ROUND((AC112+AD112+AF112),6)</f>
        <v>2042.62</v>
      </c>
      <c r="AC112" s="2">
        <f t="shared" ref="AC112:AC127" si="98">ROUND((ES112),6)</f>
        <v>0</v>
      </c>
      <c r="AD112" s="2">
        <f t="shared" ref="AD112:AD127" si="99">ROUND((((ET112)-(EU112))+AE112),6)</f>
        <v>0</v>
      </c>
      <c r="AE112" s="2">
        <f t="shared" ref="AE112:AE127" si="100">ROUND((EU112),6)</f>
        <v>0</v>
      </c>
      <c r="AF112" s="2">
        <f t="shared" ref="AF112:AF127" si="101">ROUND((EV112),6)</f>
        <v>2042.62</v>
      </c>
      <c r="AG112" s="2">
        <f t="shared" ref="AG112:AG127" si="102">ROUND((AP112),6)</f>
        <v>0</v>
      </c>
      <c r="AH112" s="2">
        <f t="shared" ref="AH112:AH127" si="103">(EW112)</f>
        <v>192.7</v>
      </c>
      <c r="AI112" s="2">
        <f t="shared" ref="AI112:AI127" si="104">(EX112)</f>
        <v>0</v>
      </c>
      <c r="AJ112" s="2">
        <f t="shared" ref="AJ112:AJ127" si="105">(AS112)</f>
        <v>0</v>
      </c>
      <c r="AK112" s="2">
        <v>2042.62</v>
      </c>
      <c r="AL112" s="2">
        <v>0</v>
      </c>
      <c r="AM112" s="2">
        <v>0</v>
      </c>
      <c r="AN112" s="2">
        <v>0</v>
      </c>
      <c r="AO112" s="2">
        <v>2042.62</v>
      </c>
      <c r="AP112" s="2">
        <v>0</v>
      </c>
      <c r="AQ112" s="2">
        <v>192.7</v>
      </c>
      <c r="AR112" s="2">
        <v>0</v>
      </c>
      <c r="AS112" s="2">
        <v>0</v>
      </c>
      <c r="AT112" s="2">
        <v>89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20</v>
      </c>
      <c r="BK112" s="2"/>
      <c r="BL112" s="2"/>
      <c r="BM112" s="2">
        <v>2</v>
      </c>
      <c r="BN112" s="2">
        <v>0</v>
      </c>
      <c r="BO112" s="2" t="s">
        <v>3</v>
      </c>
      <c r="BP112" s="2">
        <v>0</v>
      </c>
      <c r="BQ112" s="2">
        <v>30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89</v>
      </c>
      <c r="CA112" s="2">
        <v>40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ref="CP112:CP127" si="106">(P112+Q112+S112)</f>
        <v>18.38</v>
      </c>
      <c r="CQ112" s="2">
        <f t="shared" ref="CQ112:CQ127" si="107">ROUND((ROUND((AC112*AW112*1),2)*BC112),2)</f>
        <v>0</v>
      </c>
      <c r="CR112" s="2">
        <f t="shared" ref="CR112:CR127" si="108">(ROUND((ROUND(((ET112)*AV112*1),2)*BB112),2)+ROUND((ROUND(((AE112-(EU112))*AV112*1),2)*BS112),2))</f>
        <v>0</v>
      </c>
      <c r="CS112" s="2">
        <f t="shared" ref="CS112:CS127" si="109">ROUND((ROUND((AE112*AV112*1),2)*BS112),2)</f>
        <v>0</v>
      </c>
      <c r="CT112" s="2">
        <f t="shared" ref="CT112:CT127" si="110">ROUND((ROUND((AF112*AV112*1),2)*BA112),2)</f>
        <v>2042.62</v>
      </c>
      <c r="CU112" s="2">
        <f t="shared" ref="CU112:CU127" si="111">AG112</f>
        <v>0</v>
      </c>
      <c r="CV112" s="2">
        <f t="shared" ref="CV112:CV127" si="112">(AH112*AV112)</f>
        <v>192.7</v>
      </c>
      <c r="CW112" s="2">
        <f t="shared" ref="CW112:CW127" si="113">AI112</f>
        <v>0</v>
      </c>
      <c r="CX112" s="2">
        <f t="shared" ref="CX112:CX127" si="114">AJ112</f>
        <v>0</v>
      </c>
      <c r="CY112" s="2">
        <f t="shared" ref="CY112:CY127" si="115">(((S112+R112)*AT112)/100)</f>
        <v>16.3582</v>
      </c>
      <c r="CZ112" s="2">
        <f t="shared" ref="CZ112:CZ127" si="116">(((S112+R112)*AU112)/100)</f>
        <v>7.3519999999999994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19</v>
      </c>
      <c r="DW112" s="2" t="s">
        <v>19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385723207</v>
      </c>
      <c r="EF112" s="2">
        <v>30</v>
      </c>
      <c r="EG112" s="2" t="s">
        <v>15</v>
      </c>
      <c r="EH112" s="2">
        <v>0</v>
      </c>
      <c r="EI112" s="2" t="s">
        <v>3</v>
      </c>
      <c r="EJ112" s="2">
        <v>1</v>
      </c>
      <c r="EK112" s="2">
        <v>2</v>
      </c>
      <c r="EL112" s="2" t="s">
        <v>21</v>
      </c>
      <c r="EM112" s="2" t="s">
        <v>22</v>
      </c>
      <c r="EN112" s="2"/>
      <c r="EO112" s="2" t="s">
        <v>3</v>
      </c>
      <c r="EP112" s="2"/>
      <c r="EQ112" s="2">
        <v>0</v>
      </c>
      <c r="ER112" s="2">
        <v>2042.62</v>
      </c>
      <c r="ES112" s="2">
        <v>0</v>
      </c>
      <c r="ET112" s="2">
        <v>0</v>
      </c>
      <c r="EU112" s="2">
        <v>0</v>
      </c>
      <c r="EV112" s="2">
        <v>2042.62</v>
      </c>
      <c r="EW112" s="2">
        <v>192.7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89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-1145908526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ref="GL112:GL127" si="117">ROUND(IF(AND(BH112=3,BI112=3,FS112&lt;&gt;0),P112,0),2)</f>
        <v>0</v>
      </c>
      <c r="GM112" s="2">
        <f t="shared" ref="GM112:GM127" si="118">ROUND(O112+X112+Y112,2)+GX112</f>
        <v>42.09</v>
      </c>
      <c r="GN112" s="2">
        <f t="shared" ref="GN112:GN127" si="119">IF(OR(BI112=0,BI112=1),GM112-GX112,0)</f>
        <v>42.09</v>
      </c>
      <c r="GO112" s="2">
        <f t="shared" ref="GO112:GO127" si="120">IF(BI112=2,GM112-GX112,0)</f>
        <v>0</v>
      </c>
      <c r="GP112" s="2">
        <f t="shared" ref="GP112:GP127" si="121">IF(BI112=4,GM112-GX112,0)</f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ref="GV112:GV127" si="122">ROUND((GT112),6)</f>
        <v>0</v>
      </c>
      <c r="GW112" s="2">
        <v>1</v>
      </c>
      <c r="GX112" s="2">
        <f t="shared" ref="GX112:GX127" si="123">ROUND(HC112*I112,2)</f>
        <v>0</v>
      </c>
      <c r="GY112" s="2"/>
      <c r="GZ112" s="2"/>
      <c r="HA112" s="2">
        <v>0</v>
      </c>
      <c r="HB112" s="2">
        <v>0</v>
      </c>
      <c r="HC112" s="2">
        <f t="shared" ref="HC112:HC127" si="124">GV112*GW112</f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ROW(SmtRes!A62)</f>
        <v>62</v>
      </c>
      <c r="D113">
        <f>ROW(EtalonRes!A72)</f>
        <v>72</v>
      </c>
      <c r="E113" t="s">
        <v>109</v>
      </c>
      <c r="F113" t="s">
        <v>17</v>
      </c>
      <c r="G113" t="s">
        <v>18</v>
      </c>
      <c r="H113" t="s">
        <v>19</v>
      </c>
      <c r="I113">
        <f>ROUND(ROUND(0.9/100,5),9)</f>
        <v>8.9999999999999993E-3</v>
      </c>
      <c r="J113">
        <v>0</v>
      </c>
      <c r="K113">
        <f>ROUND(ROUND(0.9/100,5),9)</f>
        <v>8.9999999999999993E-3</v>
      </c>
      <c r="O113">
        <f t="shared" si="86"/>
        <v>1277.07</v>
      </c>
      <c r="P113">
        <f t="shared" si="87"/>
        <v>0</v>
      </c>
      <c r="Q113">
        <f t="shared" si="88"/>
        <v>0</v>
      </c>
      <c r="R113">
        <f t="shared" si="89"/>
        <v>0</v>
      </c>
      <c r="S113">
        <f t="shared" si="90"/>
        <v>1277.07</v>
      </c>
      <c r="T113">
        <f t="shared" si="91"/>
        <v>0</v>
      </c>
      <c r="U113">
        <f t="shared" si="92"/>
        <v>2.1644063999999998</v>
      </c>
      <c r="V113">
        <f t="shared" si="93"/>
        <v>0</v>
      </c>
      <c r="W113">
        <f t="shared" si="94"/>
        <v>0</v>
      </c>
      <c r="X113">
        <f t="shared" si="95"/>
        <v>1136.5899999999999</v>
      </c>
      <c r="Y113">
        <f t="shared" si="96"/>
        <v>510.83</v>
      </c>
      <c r="AA113">
        <v>413041180</v>
      </c>
      <c r="AB113">
        <f t="shared" si="97"/>
        <v>2042.62</v>
      </c>
      <c r="AC113">
        <f t="shared" si="98"/>
        <v>0</v>
      </c>
      <c r="AD113">
        <f t="shared" si="99"/>
        <v>0</v>
      </c>
      <c r="AE113">
        <f t="shared" si="100"/>
        <v>0</v>
      </c>
      <c r="AF113">
        <f t="shared" si="101"/>
        <v>2042.62</v>
      </c>
      <c r="AG113">
        <f t="shared" si="102"/>
        <v>0</v>
      </c>
      <c r="AH113">
        <f t="shared" si="103"/>
        <v>192.7</v>
      </c>
      <c r="AI113">
        <f t="shared" si="104"/>
        <v>0</v>
      </c>
      <c r="AJ113">
        <f t="shared" si="105"/>
        <v>0</v>
      </c>
      <c r="AK113">
        <v>2042.62</v>
      </c>
      <c r="AL113">
        <v>0</v>
      </c>
      <c r="AM113">
        <v>0</v>
      </c>
      <c r="AN113">
        <v>0</v>
      </c>
      <c r="AO113">
        <v>2042.62</v>
      </c>
      <c r="AP113">
        <v>0</v>
      </c>
      <c r="AQ113">
        <v>192.7</v>
      </c>
      <c r="AR113">
        <v>0</v>
      </c>
      <c r="AS113">
        <v>0</v>
      </c>
      <c r="AT113">
        <v>89</v>
      </c>
      <c r="AU113">
        <v>40</v>
      </c>
      <c r="AV113">
        <v>1.248</v>
      </c>
      <c r="AW113">
        <v>1</v>
      </c>
      <c r="AZ113">
        <v>1</v>
      </c>
      <c r="BA113">
        <v>55.67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20</v>
      </c>
      <c r="BM113">
        <v>2</v>
      </c>
      <c r="BN113">
        <v>0</v>
      </c>
      <c r="BO113" t="s">
        <v>17</v>
      </c>
      <c r="BP113">
        <v>1</v>
      </c>
      <c r="BQ113">
        <v>30</v>
      </c>
      <c r="BR113">
        <v>0</v>
      </c>
      <c r="BS113">
        <v>55.67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89</v>
      </c>
      <c r="CA113">
        <v>40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06"/>
        <v>1277.07</v>
      </c>
      <c r="CQ113">
        <f t="shared" si="107"/>
        <v>0</v>
      </c>
      <c r="CR113">
        <f t="shared" si="108"/>
        <v>0</v>
      </c>
      <c r="CS113">
        <f t="shared" si="109"/>
        <v>0</v>
      </c>
      <c r="CT113">
        <f t="shared" si="110"/>
        <v>141913.41</v>
      </c>
      <c r="CU113">
        <f t="shared" si="111"/>
        <v>0</v>
      </c>
      <c r="CV113">
        <f t="shared" si="112"/>
        <v>240.4896</v>
      </c>
      <c r="CW113">
        <f t="shared" si="113"/>
        <v>0</v>
      </c>
      <c r="CX113">
        <f t="shared" si="114"/>
        <v>0</v>
      </c>
      <c r="CY113">
        <f t="shared" si="115"/>
        <v>1136.5923</v>
      </c>
      <c r="CZ113">
        <f t="shared" si="116"/>
        <v>510.82799999999997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19</v>
      </c>
      <c r="DW113" t="s">
        <v>19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385723207</v>
      </c>
      <c r="EF113">
        <v>30</v>
      </c>
      <c r="EG113" t="s">
        <v>15</v>
      </c>
      <c r="EH113">
        <v>0</v>
      </c>
      <c r="EI113" t="s">
        <v>3</v>
      </c>
      <c r="EJ113">
        <v>1</v>
      </c>
      <c r="EK113">
        <v>2</v>
      </c>
      <c r="EL113" t="s">
        <v>21</v>
      </c>
      <c r="EM113" t="s">
        <v>22</v>
      </c>
      <c r="EO113" t="s">
        <v>3</v>
      </c>
      <c r="EQ113">
        <v>0</v>
      </c>
      <c r="ER113">
        <v>2042.62</v>
      </c>
      <c r="ES113">
        <v>0</v>
      </c>
      <c r="ET113">
        <v>0</v>
      </c>
      <c r="EU113">
        <v>0</v>
      </c>
      <c r="EV113">
        <v>2042.62</v>
      </c>
      <c r="EW113">
        <v>192.7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89</v>
      </c>
      <c r="FY113">
        <v>40</v>
      </c>
      <c r="GA113" t="s">
        <v>3</v>
      </c>
      <c r="GD113">
        <v>1</v>
      </c>
      <c r="GF113">
        <v>-1145908526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17"/>
        <v>0</v>
      </c>
      <c r="GM113">
        <f t="shared" si="118"/>
        <v>2924.49</v>
      </c>
      <c r="GN113">
        <f t="shared" si="119"/>
        <v>2924.49</v>
      </c>
      <c r="GO113">
        <f t="shared" si="120"/>
        <v>0</v>
      </c>
      <c r="GP113">
        <f t="shared" si="121"/>
        <v>0</v>
      </c>
      <c r="GR113">
        <v>0</v>
      </c>
      <c r="GS113">
        <v>3</v>
      </c>
      <c r="GT113">
        <v>0</v>
      </c>
      <c r="GU113" t="s">
        <v>3</v>
      </c>
      <c r="GV113">
        <f t="shared" si="122"/>
        <v>0</v>
      </c>
      <c r="GW113">
        <v>1</v>
      </c>
      <c r="GX113">
        <f t="shared" si="123"/>
        <v>0</v>
      </c>
      <c r="HA113">
        <v>0</v>
      </c>
      <c r="HB113">
        <v>0</v>
      </c>
      <c r="HC113">
        <f t="shared" si="124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55" x14ac:dyDescent="0.2">
      <c r="A114" s="2">
        <v>17</v>
      </c>
      <c r="B114" s="2">
        <v>1</v>
      </c>
      <c r="C114" s="2">
        <f>ROW(SmtRes!A63)</f>
        <v>63</v>
      </c>
      <c r="D114" s="2">
        <f>ROW(EtalonRes!A73)</f>
        <v>73</v>
      </c>
      <c r="E114" s="2" t="s">
        <v>110</v>
      </c>
      <c r="F114" s="2" t="s">
        <v>24</v>
      </c>
      <c r="G114" s="2" t="s">
        <v>25</v>
      </c>
      <c r="H114" s="2" t="s">
        <v>19</v>
      </c>
      <c r="I114" s="2">
        <f>ROUND(ROUND(0.9/100,5),9)</f>
        <v>8.9999999999999993E-3</v>
      </c>
      <c r="J114" s="2">
        <v>0</v>
      </c>
      <c r="K114" s="2">
        <f>ROUND(ROUND(0.9/100,5),9)</f>
        <v>8.9999999999999993E-3</v>
      </c>
      <c r="L114" s="2"/>
      <c r="M114" s="2"/>
      <c r="N114" s="2"/>
      <c r="O114" s="2">
        <f t="shared" si="86"/>
        <v>9.4600000000000009</v>
      </c>
      <c r="P114" s="2">
        <f t="shared" si="87"/>
        <v>0</v>
      </c>
      <c r="Q114" s="2">
        <f t="shared" si="88"/>
        <v>0</v>
      </c>
      <c r="R114" s="2">
        <f t="shared" si="89"/>
        <v>0</v>
      </c>
      <c r="S114" s="2">
        <f t="shared" si="90"/>
        <v>9.4600000000000009</v>
      </c>
      <c r="T114" s="2">
        <f t="shared" si="91"/>
        <v>0</v>
      </c>
      <c r="U114" s="2">
        <f t="shared" si="92"/>
        <v>0.96335999999999999</v>
      </c>
      <c r="V114" s="2">
        <f t="shared" si="93"/>
        <v>0</v>
      </c>
      <c r="W114" s="2">
        <f t="shared" si="94"/>
        <v>0</v>
      </c>
      <c r="X114" s="2">
        <f t="shared" si="95"/>
        <v>8.42</v>
      </c>
      <c r="Y114" s="2">
        <f t="shared" si="96"/>
        <v>3.78</v>
      </c>
      <c r="Z114" s="2"/>
      <c r="AA114" s="2">
        <v>413041182</v>
      </c>
      <c r="AB114" s="2">
        <f t="shared" si="97"/>
        <v>1051.1300000000001</v>
      </c>
      <c r="AC114" s="2">
        <f t="shared" si="98"/>
        <v>0</v>
      </c>
      <c r="AD114" s="2">
        <f t="shared" si="99"/>
        <v>0</v>
      </c>
      <c r="AE114" s="2">
        <f t="shared" si="100"/>
        <v>0</v>
      </c>
      <c r="AF114" s="2">
        <f t="shared" si="101"/>
        <v>1051.1300000000001</v>
      </c>
      <c r="AG114" s="2">
        <f t="shared" si="102"/>
        <v>0</v>
      </c>
      <c r="AH114" s="2">
        <f t="shared" si="103"/>
        <v>107.04</v>
      </c>
      <c r="AI114" s="2">
        <f t="shared" si="104"/>
        <v>0</v>
      </c>
      <c r="AJ114" s="2">
        <f t="shared" si="105"/>
        <v>0</v>
      </c>
      <c r="AK114" s="2">
        <v>1051.1300000000001</v>
      </c>
      <c r="AL114" s="2">
        <v>0</v>
      </c>
      <c r="AM114" s="2">
        <v>0</v>
      </c>
      <c r="AN114" s="2">
        <v>0</v>
      </c>
      <c r="AO114" s="2">
        <v>1051.1300000000001</v>
      </c>
      <c r="AP114" s="2">
        <v>0</v>
      </c>
      <c r="AQ114" s="2">
        <v>107.04</v>
      </c>
      <c r="AR114" s="2">
        <v>0</v>
      </c>
      <c r="AS114" s="2">
        <v>0</v>
      </c>
      <c r="AT114" s="2">
        <v>89</v>
      </c>
      <c r="AU114" s="2">
        <v>40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1</v>
      </c>
      <c r="BJ114" s="2" t="s">
        <v>26</v>
      </c>
      <c r="BK114" s="2"/>
      <c r="BL114" s="2"/>
      <c r="BM114" s="2">
        <v>2</v>
      </c>
      <c r="BN114" s="2">
        <v>0</v>
      </c>
      <c r="BO114" s="2" t="s">
        <v>3</v>
      </c>
      <c r="BP114" s="2">
        <v>0</v>
      </c>
      <c r="BQ114" s="2">
        <v>30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89</v>
      </c>
      <c r="CA114" s="2">
        <v>40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106"/>
        <v>9.4600000000000009</v>
      </c>
      <c r="CQ114" s="2">
        <f t="shared" si="107"/>
        <v>0</v>
      </c>
      <c r="CR114" s="2">
        <f t="shared" si="108"/>
        <v>0</v>
      </c>
      <c r="CS114" s="2">
        <f t="shared" si="109"/>
        <v>0</v>
      </c>
      <c r="CT114" s="2">
        <f t="shared" si="110"/>
        <v>1051.1300000000001</v>
      </c>
      <c r="CU114" s="2">
        <f t="shared" si="111"/>
        <v>0</v>
      </c>
      <c r="CV114" s="2">
        <f t="shared" si="112"/>
        <v>107.04</v>
      </c>
      <c r="CW114" s="2">
        <f t="shared" si="113"/>
        <v>0</v>
      </c>
      <c r="CX114" s="2">
        <f t="shared" si="114"/>
        <v>0</v>
      </c>
      <c r="CY114" s="2">
        <f t="shared" si="115"/>
        <v>8.4194000000000013</v>
      </c>
      <c r="CZ114" s="2">
        <f t="shared" si="116"/>
        <v>3.7840000000000003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19</v>
      </c>
      <c r="DW114" s="2" t="s">
        <v>19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385723207</v>
      </c>
      <c r="EF114" s="2">
        <v>30</v>
      </c>
      <c r="EG114" s="2" t="s">
        <v>15</v>
      </c>
      <c r="EH114" s="2">
        <v>0</v>
      </c>
      <c r="EI114" s="2" t="s">
        <v>3</v>
      </c>
      <c r="EJ114" s="2">
        <v>1</v>
      </c>
      <c r="EK114" s="2">
        <v>2</v>
      </c>
      <c r="EL114" s="2" t="s">
        <v>21</v>
      </c>
      <c r="EM114" s="2" t="s">
        <v>22</v>
      </c>
      <c r="EN114" s="2"/>
      <c r="EO114" s="2" t="s">
        <v>3</v>
      </c>
      <c r="EP114" s="2"/>
      <c r="EQ114" s="2">
        <v>0</v>
      </c>
      <c r="ER114" s="2">
        <v>1051.1300000000001</v>
      </c>
      <c r="ES114" s="2">
        <v>0</v>
      </c>
      <c r="ET114" s="2">
        <v>0</v>
      </c>
      <c r="EU114" s="2">
        <v>0</v>
      </c>
      <c r="EV114" s="2">
        <v>1051.1300000000001</v>
      </c>
      <c r="EW114" s="2">
        <v>107.04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89</v>
      </c>
      <c r="FY114" s="2">
        <v>40</v>
      </c>
      <c r="FZ114" s="2"/>
      <c r="GA114" s="2" t="s">
        <v>3</v>
      </c>
      <c r="GB114" s="2"/>
      <c r="GC114" s="2"/>
      <c r="GD114" s="2">
        <v>1</v>
      </c>
      <c r="GE114" s="2"/>
      <c r="GF114" s="2">
        <v>1448866383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17"/>
        <v>0</v>
      </c>
      <c r="GM114" s="2">
        <f t="shared" si="118"/>
        <v>21.66</v>
      </c>
      <c r="GN114" s="2">
        <f t="shared" si="119"/>
        <v>21.66</v>
      </c>
      <c r="GO114" s="2">
        <f t="shared" si="120"/>
        <v>0</v>
      </c>
      <c r="GP114" s="2">
        <f t="shared" si="121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22"/>
        <v>0</v>
      </c>
      <c r="GW114" s="2">
        <v>1</v>
      </c>
      <c r="GX114" s="2">
        <f t="shared" si="123"/>
        <v>0</v>
      </c>
      <c r="GY114" s="2"/>
      <c r="GZ114" s="2"/>
      <c r="HA114" s="2">
        <v>0</v>
      </c>
      <c r="HB114" s="2">
        <v>0</v>
      </c>
      <c r="HC114" s="2">
        <f t="shared" si="124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C115">
        <f>ROW(SmtRes!A64)</f>
        <v>64</v>
      </c>
      <c r="D115">
        <f>ROW(EtalonRes!A74)</f>
        <v>74</v>
      </c>
      <c r="E115" t="s">
        <v>110</v>
      </c>
      <c r="F115" t="s">
        <v>24</v>
      </c>
      <c r="G115" t="s">
        <v>25</v>
      </c>
      <c r="H115" t="s">
        <v>19</v>
      </c>
      <c r="I115">
        <f>ROUND(ROUND(0.9/100,5),9)</f>
        <v>8.9999999999999993E-3</v>
      </c>
      <c r="J115">
        <v>0</v>
      </c>
      <c r="K115">
        <f>ROUND(ROUND(0.9/100,5),9)</f>
        <v>8.9999999999999993E-3</v>
      </c>
      <c r="O115">
        <f t="shared" si="86"/>
        <v>657.46</v>
      </c>
      <c r="P115">
        <f t="shared" si="87"/>
        <v>0</v>
      </c>
      <c r="Q115">
        <f t="shared" si="88"/>
        <v>0</v>
      </c>
      <c r="R115">
        <f t="shared" si="89"/>
        <v>0</v>
      </c>
      <c r="S115">
        <f t="shared" si="90"/>
        <v>657.46</v>
      </c>
      <c r="T115">
        <f t="shared" si="91"/>
        <v>0</v>
      </c>
      <c r="U115">
        <f t="shared" si="92"/>
        <v>1.20227328</v>
      </c>
      <c r="V115">
        <f t="shared" si="93"/>
        <v>0</v>
      </c>
      <c r="W115">
        <f t="shared" si="94"/>
        <v>0</v>
      </c>
      <c r="X115">
        <f t="shared" si="95"/>
        <v>585.14</v>
      </c>
      <c r="Y115">
        <f t="shared" si="96"/>
        <v>262.98</v>
      </c>
      <c r="AA115">
        <v>413041180</v>
      </c>
      <c r="AB115">
        <f t="shared" si="97"/>
        <v>1051.1300000000001</v>
      </c>
      <c r="AC115">
        <f t="shared" si="98"/>
        <v>0</v>
      </c>
      <c r="AD115">
        <f t="shared" si="99"/>
        <v>0</v>
      </c>
      <c r="AE115">
        <f t="shared" si="100"/>
        <v>0</v>
      </c>
      <c r="AF115">
        <f t="shared" si="101"/>
        <v>1051.1300000000001</v>
      </c>
      <c r="AG115">
        <f t="shared" si="102"/>
        <v>0</v>
      </c>
      <c r="AH115">
        <f t="shared" si="103"/>
        <v>107.04</v>
      </c>
      <c r="AI115">
        <f t="shared" si="104"/>
        <v>0</v>
      </c>
      <c r="AJ115">
        <f t="shared" si="105"/>
        <v>0</v>
      </c>
      <c r="AK115">
        <v>1051.1300000000001</v>
      </c>
      <c r="AL115">
        <v>0</v>
      </c>
      <c r="AM115">
        <v>0</v>
      </c>
      <c r="AN115">
        <v>0</v>
      </c>
      <c r="AO115">
        <v>1051.1300000000001</v>
      </c>
      <c r="AP115">
        <v>0</v>
      </c>
      <c r="AQ115">
        <v>107.04</v>
      </c>
      <c r="AR115">
        <v>0</v>
      </c>
      <c r="AS115">
        <v>0</v>
      </c>
      <c r="AT115">
        <v>89</v>
      </c>
      <c r="AU115">
        <v>40</v>
      </c>
      <c r="AV115">
        <v>1.248</v>
      </c>
      <c r="AW115">
        <v>1</v>
      </c>
      <c r="AZ115">
        <v>1</v>
      </c>
      <c r="BA115">
        <v>55.67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26</v>
      </c>
      <c r="BM115">
        <v>2</v>
      </c>
      <c r="BN115">
        <v>0</v>
      </c>
      <c r="BO115" t="s">
        <v>24</v>
      </c>
      <c r="BP115">
        <v>1</v>
      </c>
      <c r="BQ115">
        <v>30</v>
      </c>
      <c r="BR115">
        <v>0</v>
      </c>
      <c r="BS115">
        <v>55.67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89</v>
      </c>
      <c r="CA115">
        <v>40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06"/>
        <v>657.46</v>
      </c>
      <c r="CQ115">
        <f t="shared" si="107"/>
        <v>0</v>
      </c>
      <c r="CR115">
        <f t="shared" si="108"/>
        <v>0</v>
      </c>
      <c r="CS115">
        <f t="shared" si="109"/>
        <v>0</v>
      </c>
      <c r="CT115">
        <f t="shared" si="110"/>
        <v>73028.460000000006</v>
      </c>
      <c r="CU115">
        <f t="shared" si="111"/>
        <v>0</v>
      </c>
      <c r="CV115">
        <f t="shared" si="112"/>
        <v>133.58592000000002</v>
      </c>
      <c r="CW115">
        <f t="shared" si="113"/>
        <v>0</v>
      </c>
      <c r="CX115">
        <f t="shared" si="114"/>
        <v>0</v>
      </c>
      <c r="CY115">
        <f t="shared" si="115"/>
        <v>585.13940000000002</v>
      </c>
      <c r="CZ115">
        <f t="shared" si="116"/>
        <v>262.98400000000004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19</v>
      </c>
      <c r="DW115" t="s">
        <v>19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385723207</v>
      </c>
      <c r="EF115">
        <v>30</v>
      </c>
      <c r="EG115" t="s">
        <v>15</v>
      </c>
      <c r="EH115">
        <v>0</v>
      </c>
      <c r="EI115" t="s">
        <v>3</v>
      </c>
      <c r="EJ115">
        <v>1</v>
      </c>
      <c r="EK115">
        <v>2</v>
      </c>
      <c r="EL115" t="s">
        <v>21</v>
      </c>
      <c r="EM115" t="s">
        <v>22</v>
      </c>
      <c r="EO115" t="s">
        <v>3</v>
      </c>
      <c r="EQ115">
        <v>0</v>
      </c>
      <c r="ER115">
        <v>1051.1300000000001</v>
      </c>
      <c r="ES115">
        <v>0</v>
      </c>
      <c r="ET115">
        <v>0</v>
      </c>
      <c r="EU115">
        <v>0</v>
      </c>
      <c r="EV115">
        <v>1051.1300000000001</v>
      </c>
      <c r="EW115">
        <v>107.04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89</v>
      </c>
      <c r="FY115">
        <v>40</v>
      </c>
      <c r="GA115" t="s">
        <v>3</v>
      </c>
      <c r="GD115">
        <v>1</v>
      </c>
      <c r="GF115">
        <v>1448866383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17"/>
        <v>0</v>
      </c>
      <c r="GM115">
        <f t="shared" si="118"/>
        <v>1505.58</v>
      </c>
      <c r="GN115">
        <f t="shared" si="119"/>
        <v>1505.58</v>
      </c>
      <c r="GO115">
        <f t="shared" si="120"/>
        <v>0</v>
      </c>
      <c r="GP115">
        <f t="shared" si="121"/>
        <v>0</v>
      </c>
      <c r="GR115">
        <v>0</v>
      </c>
      <c r="GS115">
        <v>3</v>
      </c>
      <c r="GT115">
        <v>0</v>
      </c>
      <c r="GU115" t="s">
        <v>3</v>
      </c>
      <c r="GV115">
        <f t="shared" si="122"/>
        <v>0</v>
      </c>
      <c r="GW115">
        <v>1</v>
      </c>
      <c r="GX115">
        <f t="shared" si="123"/>
        <v>0</v>
      </c>
      <c r="HA115">
        <v>0</v>
      </c>
      <c r="HB115">
        <v>0</v>
      </c>
      <c r="HC115">
        <f t="shared" si="124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55" x14ac:dyDescent="0.2">
      <c r="A116" s="2">
        <v>17</v>
      </c>
      <c r="B116" s="2">
        <v>1</v>
      </c>
      <c r="C116" s="2">
        <f>ROW(SmtRes!A70)</f>
        <v>70</v>
      </c>
      <c r="D116" s="2">
        <f>ROW(EtalonRes!A80)</f>
        <v>80</v>
      </c>
      <c r="E116" s="2" t="s">
        <v>111</v>
      </c>
      <c r="F116" s="2" t="s">
        <v>112</v>
      </c>
      <c r="G116" s="2" t="s">
        <v>113</v>
      </c>
      <c r="H116" s="2" t="s">
        <v>114</v>
      </c>
      <c r="I116" s="2">
        <f>ROUND(ROUND(5.5/100,5),9)</f>
        <v>5.5E-2</v>
      </c>
      <c r="J116" s="2">
        <v>0</v>
      </c>
      <c r="K116" s="2">
        <f>ROUND(ROUND(5.5/100,5),9)</f>
        <v>5.5E-2</v>
      </c>
      <c r="L116" s="2"/>
      <c r="M116" s="2"/>
      <c r="N116" s="2"/>
      <c r="O116" s="2">
        <f t="shared" si="86"/>
        <v>15.45</v>
      </c>
      <c r="P116" s="2">
        <f t="shared" si="87"/>
        <v>3.72</v>
      </c>
      <c r="Q116" s="2">
        <f t="shared" si="88"/>
        <v>1.97</v>
      </c>
      <c r="R116" s="2">
        <f t="shared" si="89"/>
        <v>0.14000000000000001</v>
      </c>
      <c r="S116" s="2">
        <f t="shared" si="90"/>
        <v>9.76</v>
      </c>
      <c r="T116" s="2">
        <f t="shared" si="91"/>
        <v>0</v>
      </c>
      <c r="U116" s="2">
        <f t="shared" si="92"/>
        <v>0.79200000000000004</v>
      </c>
      <c r="V116" s="2">
        <f t="shared" si="93"/>
        <v>0</v>
      </c>
      <c r="W116" s="2">
        <f t="shared" si="94"/>
        <v>0</v>
      </c>
      <c r="X116" s="2">
        <f t="shared" si="95"/>
        <v>9.6</v>
      </c>
      <c r="Y116" s="2">
        <f t="shared" si="96"/>
        <v>5.05</v>
      </c>
      <c r="Z116" s="2"/>
      <c r="AA116" s="2">
        <v>413041182</v>
      </c>
      <c r="AB116" s="2">
        <f t="shared" si="97"/>
        <v>280.83</v>
      </c>
      <c r="AC116" s="2">
        <f t="shared" si="98"/>
        <v>67.599999999999994</v>
      </c>
      <c r="AD116" s="2">
        <f t="shared" si="99"/>
        <v>35.82</v>
      </c>
      <c r="AE116" s="2">
        <f t="shared" si="100"/>
        <v>2.52</v>
      </c>
      <c r="AF116" s="2">
        <f t="shared" si="101"/>
        <v>177.41</v>
      </c>
      <c r="AG116" s="2">
        <f t="shared" si="102"/>
        <v>0</v>
      </c>
      <c r="AH116" s="2">
        <f t="shared" si="103"/>
        <v>14.4</v>
      </c>
      <c r="AI116" s="2">
        <f t="shared" si="104"/>
        <v>0</v>
      </c>
      <c r="AJ116" s="2">
        <f t="shared" si="105"/>
        <v>0</v>
      </c>
      <c r="AK116" s="2">
        <v>280.83</v>
      </c>
      <c r="AL116" s="2">
        <v>67.599999999999994</v>
      </c>
      <c r="AM116" s="2">
        <v>35.82</v>
      </c>
      <c r="AN116" s="2">
        <v>2.52</v>
      </c>
      <c r="AO116" s="2">
        <v>177.41</v>
      </c>
      <c r="AP116" s="2">
        <v>0</v>
      </c>
      <c r="AQ116" s="2">
        <v>14.4</v>
      </c>
      <c r="AR116" s="2">
        <v>0</v>
      </c>
      <c r="AS116" s="2">
        <v>0</v>
      </c>
      <c r="AT116" s="2">
        <v>97</v>
      </c>
      <c r="AU116" s="2">
        <v>51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2</v>
      </c>
      <c r="BJ116" s="2" t="s">
        <v>115</v>
      </c>
      <c r="BK116" s="2"/>
      <c r="BL116" s="2"/>
      <c r="BM116" s="2">
        <v>67</v>
      </c>
      <c r="BN116" s="2">
        <v>0</v>
      </c>
      <c r="BO116" s="2" t="s">
        <v>3</v>
      </c>
      <c r="BP116" s="2">
        <v>0</v>
      </c>
      <c r="BQ116" s="2">
        <v>40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97</v>
      </c>
      <c r="CA116" s="2">
        <v>51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106"/>
        <v>15.45</v>
      </c>
      <c r="CQ116" s="2">
        <f t="shared" si="107"/>
        <v>67.599999999999994</v>
      </c>
      <c r="CR116" s="2">
        <f t="shared" si="108"/>
        <v>35.82</v>
      </c>
      <c r="CS116" s="2">
        <f t="shared" si="109"/>
        <v>2.52</v>
      </c>
      <c r="CT116" s="2">
        <f t="shared" si="110"/>
        <v>177.41</v>
      </c>
      <c r="CU116" s="2">
        <f t="shared" si="111"/>
        <v>0</v>
      </c>
      <c r="CV116" s="2">
        <f t="shared" si="112"/>
        <v>14.4</v>
      </c>
      <c r="CW116" s="2">
        <f t="shared" si="113"/>
        <v>0</v>
      </c>
      <c r="CX116" s="2">
        <f t="shared" si="114"/>
        <v>0</v>
      </c>
      <c r="CY116" s="2">
        <f t="shared" si="115"/>
        <v>9.6030000000000015</v>
      </c>
      <c r="CZ116" s="2">
        <f t="shared" si="116"/>
        <v>5.0490000000000004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1003</v>
      </c>
      <c r="DV116" s="2" t="s">
        <v>114</v>
      </c>
      <c r="DW116" s="2" t="s">
        <v>114</v>
      </c>
      <c r="DX116" s="2">
        <v>100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385723315</v>
      </c>
      <c r="EF116" s="2">
        <v>40</v>
      </c>
      <c r="EG116" s="2" t="s">
        <v>87</v>
      </c>
      <c r="EH116" s="2">
        <v>0</v>
      </c>
      <c r="EI116" s="2" t="s">
        <v>3</v>
      </c>
      <c r="EJ116" s="2">
        <v>2</v>
      </c>
      <c r="EK116" s="2">
        <v>67</v>
      </c>
      <c r="EL116" s="2" t="s">
        <v>88</v>
      </c>
      <c r="EM116" s="2" t="s">
        <v>89</v>
      </c>
      <c r="EN116" s="2"/>
      <c r="EO116" s="2" t="s">
        <v>3</v>
      </c>
      <c r="EP116" s="2"/>
      <c r="EQ116" s="2">
        <v>0</v>
      </c>
      <c r="ER116" s="2">
        <v>280.83</v>
      </c>
      <c r="ES116" s="2">
        <v>67.599999999999994</v>
      </c>
      <c r="ET116" s="2">
        <v>35.82</v>
      </c>
      <c r="EU116" s="2">
        <v>2.52</v>
      </c>
      <c r="EV116" s="2">
        <v>177.41</v>
      </c>
      <c r="EW116" s="2">
        <v>14.4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97</v>
      </c>
      <c r="FY116" s="2">
        <v>51</v>
      </c>
      <c r="FZ116" s="2"/>
      <c r="GA116" s="2" t="s">
        <v>3</v>
      </c>
      <c r="GB116" s="2"/>
      <c r="GC116" s="2"/>
      <c r="GD116" s="2">
        <v>1</v>
      </c>
      <c r="GE116" s="2"/>
      <c r="GF116" s="2">
        <v>-1984272575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17"/>
        <v>0</v>
      </c>
      <c r="GM116" s="2">
        <f t="shared" si="118"/>
        <v>30.1</v>
      </c>
      <c r="GN116" s="2">
        <f t="shared" si="119"/>
        <v>0</v>
      </c>
      <c r="GO116" s="2">
        <f t="shared" si="120"/>
        <v>30.1</v>
      </c>
      <c r="GP116" s="2">
        <f t="shared" si="121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22"/>
        <v>0</v>
      </c>
      <c r="GW116" s="2">
        <v>1</v>
      </c>
      <c r="GX116" s="2">
        <f t="shared" si="123"/>
        <v>0</v>
      </c>
      <c r="GY116" s="2"/>
      <c r="GZ116" s="2"/>
      <c r="HA116" s="2">
        <v>0</v>
      </c>
      <c r="HB116" s="2">
        <v>0</v>
      </c>
      <c r="HC116" s="2">
        <f t="shared" si="124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ROW(SmtRes!A76)</f>
        <v>76</v>
      </c>
      <c r="D117">
        <f>ROW(EtalonRes!A86)</f>
        <v>86</v>
      </c>
      <c r="E117" t="s">
        <v>111</v>
      </c>
      <c r="F117" t="s">
        <v>112</v>
      </c>
      <c r="G117" t="s">
        <v>113</v>
      </c>
      <c r="H117" t="s">
        <v>114</v>
      </c>
      <c r="I117">
        <f>ROUND(ROUND(5.5/100,5),9)</f>
        <v>5.5E-2</v>
      </c>
      <c r="J117">
        <v>0</v>
      </c>
      <c r="K117">
        <f>ROUND(ROUND(5.5/100,5),9)</f>
        <v>5.5E-2</v>
      </c>
      <c r="O117">
        <f t="shared" si="86"/>
        <v>630.38</v>
      </c>
      <c r="P117">
        <f t="shared" si="87"/>
        <v>19.82</v>
      </c>
      <c r="Q117">
        <f t="shared" si="88"/>
        <v>31.04</v>
      </c>
      <c r="R117">
        <f t="shared" si="89"/>
        <v>8.35</v>
      </c>
      <c r="S117">
        <f t="shared" si="90"/>
        <v>579.52</v>
      </c>
      <c r="T117">
        <f t="shared" si="91"/>
        <v>0</v>
      </c>
      <c r="U117">
        <f t="shared" si="92"/>
        <v>0.84506399999999993</v>
      </c>
      <c r="V117">
        <f t="shared" si="93"/>
        <v>0</v>
      </c>
      <c r="W117">
        <f t="shared" si="94"/>
        <v>0</v>
      </c>
      <c r="X117">
        <f t="shared" si="95"/>
        <v>570.23</v>
      </c>
      <c r="Y117">
        <f t="shared" si="96"/>
        <v>299.81</v>
      </c>
      <c r="AA117">
        <v>413041180</v>
      </c>
      <c r="AB117">
        <f t="shared" si="97"/>
        <v>280.83</v>
      </c>
      <c r="AC117">
        <f t="shared" si="98"/>
        <v>67.599999999999994</v>
      </c>
      <c r="AD117">
        <f t="shared" si="99"/>
        <v>35.82</v>
      </c>
      <c r="AE117">
        <f t="shared" si="100"/>
        <v>2.52</v>
      </c>
      <c r="AF117">
        <f t="shared" si="101"/>
        <v>177.41</v>
      </c>
      <c r="AG117">
        <f t="shared" si="102"/>
        <v>0</v>
      </c>
      <c r="AH117">
        <f t="shared" si="103"/>
        <v>14.4</v>
      </c>
      <c r="AI117">
        <f t="shared" si="104"/>
        <v>0</v>
      </c>
      <c r="AJ117">
        <f t="shared" si="105"/>
        <v>0</v>
      </c>
      <c r="AK117">
        <v>280.83</v>
      </c>
      <c r="AL117">
        <v>67.599999999999994</v>
      </c>
      <c r="AM117">
        <v>35.82</v>
      </c>
      <c r="AN117">
        <v>2.52</v>
      </c>
      <c r="AO117">
        <v>177.41</v>
      </c>
      <c r="AP117">
        <v>0</v>
      </c>
      <c r="AQ117">
        <v>14.4</v>
      </c>
      <c r="AR117">
        <v>0</v>
      </c>
      <c r="AS117">
        <v>0</v>
      </c>
      <c r="AT117">
        <v>97</v>
      </c>
      <c r="AU117">
        <v>51</v>
      </c>
      <c r="AV117">
        <v>1.0669999999999999</v>
      </c>
      <c r="AW117">
        <v>1.081</v>
      </c>
      <c r="AZ117">
        <v>1</v>
      </c>
      <c r="BA117">
        <v>55.67</v>
      </c>
      <c r="BB117">
        <v>14.78</v>
      </c>
      <c r="BC117">
        <v>4.93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115</v>
      </c>
      <c r="BM117">
        <v>67</v>
      </c>
      <c r="BN117">
        <v>0</v>
      </c>
      <c r="BO117" t="s">
        <v>112</v>
      </c>
      <c r="BP117">
        <v>1</v>
      </c>
      <c r="BQ117">
        <v>40</v>
      </c>
      <c r="BR117">
        <v>0</v>
      </c>
      <c r="BS117">
        <v>55.67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97</v>
      </c>
      <c r="CA117">
        <v>51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06"/>
        <v>630.38</v>
      </c>
      <c r="CQ117">
        <f t="shared" si="107"/>
        <v>360.28</v>
      </c>
      <c r="CR117">
        <f t="shared" si="108"/>
        <v>564.89</v>
      </c>
      <c r="CS117">
        <f t="shared" si="109"/>
        <v>149.75</v>
      </c>
      <c r="CT117">
        <f t="shared" si="110"/>
        <v>10538.33</v>
      </c>
      <c r="CU117">
        <f t="shared" si="111"/>
        <v>0</v>
      </c>
      <c r="CV117">
        <f t="shared" si="112"/>
        <v>15.364799999999999</v>
      </c>
      <c r="CW117">
        <f t="shared" si="113"/>
        <v>0</v>
      </c>
      <c r="CX117">
        <f t="shared" si="114"/>
        <v>0</v>
      </c>
      <c r="CY117">
        <f t="shared" si="115"/>
        <v>570.23389999999995</v>
      </c>
      <c r="CZ117">
        <f t="shared" si="116"/>
        <v>299.81369999999998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114</v>
      </c>
      <c r="DW117" t="s">
        <v>114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385723315</v>
      </c>
      <c r="EF117">
        <v>40</v>
      </c>
      <c r="EG117" t="s">
        <v>87</v>
      </c>
      <c r="EH117">
        <v>0</v>
      </c>
      <c r="EI117" t="s">
        <v>3</v>
      </c>
      <c r="EJ117">
        <v>2</v>
      </c>
      <c r="EK117">
        <v>67</v>
      </c>
      <c r="EL117" t="s">
        <v>88</v>
      </c>
      <c r="EM117" t="s">
        <v>89</v>
      </c>
      <c r="EO117" t="s">
        <v>3</v>
      </c>
      <c r="EQ117">
        <v>0</v>
      </c>
      <c r="ER117">
        <v>280.83</v>
      </c>
      <c r="ES117">
        <v>67.599999999999994</v>
      </c>
      <c r="ET117">
        <v>35.82</v>
      </c>
      <c r="EU117">
        <v>2.52</v>
      </c>
      <c r="EV117">
        <v>177.41</v>
      </c>
      <c r="EW117">
        <v>14.4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97</v>
      </c>
      <c r="FY117">
        <v>51</v>
      </c>
      <c r="GA117" t="s">
        <v>3</v>
      </c>
      <c r="GD117">
        <v>1</v>
      </c>
      <c r="GF117">
        <v>-1984272575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17"/>
        <v>0</v>
      </c>
      <c r="GM117">
        <f t="shared" si="118"/>
        <v>1500.42</v>
      </c>
      <c r="GN117">
        <f t="shared" si="119"/>
        <v>0</v>
      </c>
      <c r="GO117">
        <f t="shared" si="120"/>
        <v>1500.42</v>
      </c>
      <c r="GP117">
        <f t="shared" si="121"/>
        <v>0</v>
      </c>
      <c r="GR117">
        <v>0</v>
      </c>
      <c r="GS117">
        <v>3</v>
      </c>
      <c r="GT117">
        <v>0</v>
      </c>
      <c r="GU117" t="s">
        <v>3</v>
      </c>
      <c r="GV117">
        <f t="shared" si="122"/>
        <v>0</v>
      </c>
      <c r="GW117">
        <v>1</v>
      </c>
      <c r="GX117">
        <f t="shared" si="123"/>
        <v>0</v>
      </c>
      <c r="HA117">
        <v>0</v>
      </c>
      <c r="HB117">
        <v>0</v>
      </c>
      <c r="HC117">
        <f t="shared" si="124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 x14ac:dyDescent="0.2">
      <c r="A118" s="2">
        <v>18</v>
      </c>
      <c r="B118" s="2">
        <v>1</v>
      </c>
      <c r="C118" s="2">
        <v>68</v>
      </c>
      <c r="D118" s="2"/>
      <c r="E118" s="2" t="s">
        <v>116</v>
      </c>
      <c r="F118" s="2" t="s">
        <v>117</v>
      </c>
      <c r="G118" s="2" t="s">
        <v>118</v>
      </c>
      <c r="H118" s="2" t="s">
        <v>93</v>
      </c>
      <c r="I118" s="2">
        <f>I116*J118</f>
        <v>7.1500000000000001E-3</v>
      </c>
      <c r="J118" s="2">
        <v>0.13</v>
      </c>
      <c r="K118" s="2">
        <v>0.13</v>
      </c>
      <c r="L118" s="2"/>
      <c r="M118" s="2"/>
      <c r="N118" s="2"/>
      <c r="O118" s="2">
        <f t="shared" si="86"/>
        <v>46.41</v>
      </c>
      <c r="P118" s="2">
        <f t="shared" si="87"/>
        <v>46.41</v>
      </c>
      <c r="Q118" s="2">
        <f t="shared" si="88"/>
        <v>0</v>
      </c>
      <c r="R118" s="2">
        <f t="shared" si="89"/>
        <v>0</v>
      </c>
      <c r="S118" s="2">
        <f t="shared" si="90"/>
        <v>0</v>
      </c>
      <c r="T118" s="2">
        <f t="shared" si="91"/>
        <v>0</v>
      </c>
      <c r="U118" s="2">
        <f t="shared" si="92"/>
        <v>0</v>
      </c>
      <c r="V118" s="2">
        <f t="shared" si="93"/>
        <v>0</v>
      </c>
      <c r="W118" s="2">
        <f t="shared" si="94"/>
        <v>0</v>
      </c>
      <c r="X118" s="2">
        <f t="shared" si="95"/>
        <v>0</v>
      </c>
      <c r="Y118" s="2">
        <f t="shared" si="96"/>
        <v>0</v>
      </c>
      <c r="Z118" s="2"/>
      <c r="AA118" s="2">
        <v>413041182</v>
      </c>
      <c r="AB118" s="2">
        <f t="shared" si="97"/>
        <v>6491.38</v>
      </c>
      <c r="AC118" s="2">
        <f t="shared" si="98"/>
        <v>6491.38</v>
      </c>
      <c r="AD118" s="2">
        <f t="shared" si="99"/>
        <v>0</v>
      </c>
      <c r="AE118" s="2">
        <f t="shared" si="100"/>
        <v>0</v>
      </c>
      <c r="AF118" s="2">
        <f t="shared" si="101"/>
        <v>0</v>
      </c>
      <c r="AG118" s="2">
        <f t="shared" si="102"/>
        <v>0</v>
      </c>
      <c r="AH118" s="2">
        <f t="shared" si="103"/>
        <v>0</v>
      </c>
      <c r="AI118" s="2">
        <f t="shared" si="104"/>
        <v>0</v>
      </c>
      <c r="AJ118" s="2">
        <f t="shared" si="105"/>
        <v>0</v>
      </c>
      <c r="AK118" s="2">
        <v>6491.38</v>
      </c>
      <c r="AL118" s="2">
        <v>6491.38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97</v>
      </c>
      <c r="AU118" s="2">
        <v>51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3</v>
      </c>
      <c r="BI118" s="2">
        <v>2</v>
      </c>
      <c r="BJ118" s="2" t="s">
        <v>119</v>
      </c>
      <c r="BK118" s="2"/>
      <c r="BL118" s="2"/>
      <c r="BM118" s="2">
        <v>67</v>
      </c>
      <c r="BN118" s="2">
        <v>0</v>
      </c>
      <c r="BO118" s="2" t="s">
        <v>3</v>
      </c>
      <c r="BP118" s="2">
        <v>0</v>
      </c>
      <c r="BQ118" s="2">
        <v>40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97</v>
      </c>
      <c r="CA118" s="2">
        <v>51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si="106"/>
        <v>46.41</v>
      </c>
      <c r="CQ118" s="2">
        <f t="shared" si="107"/>
        <v>6491.38</v>
      </c>
      <c r="CR118" s="2">
        <f t="shared" si="108"/>
        <v>0</v>
      </c>
      <c r="CS118" s="2">
        <f t="shared" si="109"/>
        <v>0</v>
      </c>
      <c r="CT118" s="2">
        <f t="shared" si="110"/>
        <v>0</v>
      </c>
      <c r="CU118" s="2">
        <f t="shared" si="111"/>
        <v>0</v>
      </c>
      <c r="CV118" s="2">
        <f t="shared" si="112"/>
        <v>0</v>
      </c>
      <c r="CW118" s="2">
        <f t="shared" si="113"/>
        <v>0</v>
      </c>
      <c r="CX118" s="2">
        <f t="shared" si="114"/>
        <v>0</v>
      </c>
      <c r="CY118" s="2">
        <f t="shared" si="115"/>
        <v>0</v>
      </c>
      <c r="CZ118" s="2">
        <f t="shared" si="116"/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1009</v>
      </c>
      <c r="DV118" s="2" t="s">
        <v>93</v>
      </c>
      <c r="DW118" s="2" t="s">
        <v>93</v>
      </c>
      <c r="DX118" s="2">
        <v>1000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385723315</v>
      </c>
      <c r="EF118" s="2">
        <v>40</v>
      </c>
      <c r="EG118" s="2" t="s">
        <v>87</v>
      </c>
      <c r="EH118" s="2">
        <v>0</v>
      </c>
      <c r="EI118" s="2" t="s">
        <v>3</v>
      </c>
      <c r="EJ118" s="2">
        <v>2</v>
      </c>
      <c r="EK118" s="2">
        <v>67</v>
      </c>
      <c r="EL118" s="2" t="s">
        <v>88</v>
      </c>
      <c r="EM118" s="2" t="s">
        <v>89</v>
      </c>
      <c r="EN118" s="2"/>
      <c r="EO118" s="2" t="s">
        <v>3</v>
      </c>
      <c r="EP118" s="2"/>
      <c r="EQ118" s="2">
        <v>0</v>
      </c>
      <c r="ER118" s="2">
        <v>6491.38</v>
      </c>
      <c r="ES118" s="2">
        <v>6491.38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97</v>
      </c>
      <c r="FY118" s="2">
        <v>51</v>
      </c>
      <c r="FZ118" s="2"/>
      <c r="GA118" s="2" t="s">
        <v>3</v>
      </c>
      <c r="GB118" s="2"/>
      <c r="GC118" s="2"/>
      <c r="GD118" s="2">
        <v>1</v>
      </c>
      <c r="GE118" s="2"/>
      <c r="GF118" s="2">
        <v>559493546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 t="shared" si="117"/>
        <v>0</v>
      </c>
      <c r="GM118" s="2">
        <f t="shared" si="118"/>
        <v>46.41</v>
      </c>
      <c r="GN118" s="2">
        <f t="shared" si="119"/>
        <v>0</v>
      </c>
      <c r="GO118" s="2">
        <f t="shared" si="120"/>
        <v>46.41</v>
      </c>
      <c r="GP118" s="2">
        <f t="shared" si="121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22"/>
        <v>0</v>
      </c>
      <c r="GW118" s="2">
        <v>1</v>
      </c>
      <c r="GX118" s="2">
        <f t="shared" si="123"/>
        <v>0</v>
      </c>
      <c r="GY118" s="2"/>
      <c r="GZ118" s="2"/>
      <c r="HA118" s="2">
        <v>0</v>
      </c>
      <c r="HB118" s="2">
        <v>0</v>
      </c>
      <c r="HC118" s="2">
        <f t="shared" si="124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18</v>
      </c>
      <c r="B119">
        <v>1</v>
      </c>
      <c r="C119">
        <v>74</v>
      </c>
      <c r="E119" t="s">
        <v>116</v>
      </c>
      <c r="F119" t="s">
        <v>117</v>
      </c>
      <c r="G119" t="s">
        <v>118</v>
      </c>
      <c r="H119" t="s">
        <v>93</v>
      </c>
      <c r="I119">
        <f>I117*J119</f>
        <v>7.1500000000000001E-3</v>
      </c>
      <c r="J119">
        <v>0.13</v>
      </c>
      <c r="K119">
        <v>0.13</v>
      </c>
      <c r="O119">
        <f t="shared" si="86"/>
        <v>224.26</v>
      </c>
      <c r="P119">
        <f t="shared" si="87"/>
        <v>224.26</v>
      </c>
      <c r="Q119">
        <f t="shared" si="88"/>
        <v>0</v>
      </c>
      <c r="R119">
        <f t="shared" si="89"/>
        <v>0</v>
      </c>
      <c r="S119">
        <f t="shared" si="90"/>
        <v>0</v>
      </c>
      <c r="T119">
        <f t="shared" si="91"/>
        <v>0</v>
      </c>
      <c r="U119">
        <f t="shared" si="92"/>
        <v>0</v>
      </c>
      <c r="V119">
        <f t="shared" si="93"/>
        <v>0</v>
      </c>
      <c r="W119">
        <f t="shared" si="94"/>
        <v>0</v>
      </c>
      <c r="X119">
        <f t="shared" si="95"/>
        <v>0</v>
      </c>
      <c r="Y119">
        <f t="shared" si="96"/>
        <v>0</v>
      </c>
      <c r="AA119">
        <v>413041180</v>
      </c>
      <c r="AB119">
        <f t="shared" si="97"/>
        <v>6491.38</v>
      </c>
      <c r="AC119">
        <f t="shared" si="98"/>
        <v>6491.38</v>
      </c>
      <c r="AD119">
        <f t="shared" si="99"/>
        <v>0</v>
      </c>
      <c r="AE119">
        <f t="shared" si="100"/>
        <v>0</v>
      </c>
      <c r="AF119">
        <f t="shared" si="101"/>
        <v>0</v>
      </c>
      <c r="AG119">
        <f t="shared" si="102"/>
        <v>0</v>
      </c>
      <c r="AH119">
        <f t="shared" si="103"/>
        <v>0</v>
      </c>
      <c r="AI119">
        <f t="shared" si="104"/>
        <v>0</v>
      </c>
      <c r="AJ119">
        <f t="shared" si="105"/>
        <v>0</v>
      </c>
      <c r="AK119">
        <v>6491.38</v>
      </c>
      <c r="AL119">
        <v>6491.38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97</v>
      </c>
      <c r="AU119">
        <v>51</v>
      </c>
      <c r="AV119">
        <v>1</v>
      </c>
      <c r="AW119">
        <v>1.081</v>
      </c>
      <c r="AZ119">
        <v>1</v>
      </c>
      <c r="BA119">
        <v>1</v>
      </c>
      <c r="BB119">
        <v>1</v>
      </c>
      <c r="BC119">
        <v>4.47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2</v>
      </c>
      <c r="BJ119" t="s">
        <v>119</v>
      </c>
      <c r="BM119">
        <v>67</v>
      </c>
      <c r="BN119">
        <v>0</v>
      </c>
      <c r="BO119" t="s">
        <v>117</v>
      </c>
      <c r="BP119">
        <v>1</v>
      </c>
      <c r="BQ119">
        <v>40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06"/>
        <v>224.26</v>
      </c>
      <c r="CQ119">
        <f t="shared" si="107"/>
        <v>31366.79</v>
      </c>
      <c r="CR119">
        <f t="shared" si="108"/>
        <v>0</v>
      </c>
      <c r="CS119">
        <f t="shared" si="109"/>
        <v>0</v>
      </c>
      <c r="CT119">
        <f t="shared" si="110"/>
        <v>0</v>
      </c>
      <c r="CU119">
        <f t="shared" si="111"/>
        <v>0</v>
      </c>
      <c r="CV119">
        <f t="shared" si="112"/>
        <v>0</v>
      </c>
      <c r="CW119">
        <f t="shared" si="113"/>
        <v>0</v>
      </c>
      <c r="CX119">
        <f t="shared" si="114"/>
        <v>0</v>
      </c>
      <c r="CY119">
        <f t="shared" si="115"/>
        <v>0</v>
      </c>
      <c r="CZ119">
        <f t="shared" si="116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1009</v>
      </c>
      <c r="DV119" t="s">
        <v>93</v>
      </c>
      <c r="DW119" t="s">
        <v>93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385723315</v>
      </c>
      <c r="EF119">
        <v>40</v>
      </c>
      <c r="EG119" t="s">
        <v>87</v>
      </c>
      <c r="EH119">
        <v>0</v>
      </c>
      <c r="EI119" t="s">
        <v>3</v>
      </c>
      <c r="EJ119">
        <v>2</v>
      </c>
      <c r="EK119">
        <v>67</v>
      </c>
      <c r="EL119" t="s">
        <v>88</v>
      </c>
      <c r="EM119" t="s">
        <v>89</v>
      </c>
      <c r="EO119" t="s">
        <v>3</v>
      </c>
      <c r="EQ119">
        <v>0</v>
      </c>
      <c r="ER119">
        <v>6491.38</v>
      </c>
      <c r="ES119">
        <v>6491.38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97</v>
      </c>
      <c r="FY119">
        <v>51</v>
      </c>
      <c r="GA119" t="s">
        <v>3</v>
      </c>
      <c r="GD119">
        <v>1</v>
      </c>
      <c r="GF119">
        <v>559493546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17"/>
        <v>0</v>
      </c>
      <c r="GM119">
        <f t="shared" si="118"/>
        <v>224.26</v>
      </c>
      <c r="GN119">
        <f t="shared" si="119"/>
        <v>0</v>
      </c>
      <c r="GO119">
        <f t="shared" si="120"/>
        <v>224.26</v>
      </c>
      <c r="GP119">
        <f t="shared" si="121"/>
        <v>0</v>
      </c>
      <c r="GR119">
        <v>0</v>
      </c>
      <c r="GS119">
        <v>3</v>
      </c>
      <c r="GT119">
        <v>0</v>
      </c>
      <c r="GU119" t="s">
        <v>3</v>
      </c>
      <c r="GV119">
        <f t="shared" si="122"/>
        <v>0</v>
      </c>
      <c r="GW119">
        <v>1</v>
      </c>
      <c r="GX119">
        <f t="shared" si="123"/>
        <v>0</v>
      </c>
      <c r="HA119">
        <v>0</v>
      </c>
      <c r="HB119">
        <v>0</v>
      </c>
      <c r="HC119">
        <f t="shared" si="124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>
        <f>ROW(SmtRes!A82)</f>
        <v>82</v>
      </c>
      <c r="D120" s="2">
        <f>ROW(EtalonRes!A92)</f>
        <v>92</v>
      </c>
      <c r="E120" s="2" t="s">
        <v>120</v>
      </c>
      <c r="F120" s="2" t="s">
        <v>121</v>
      </c>
      <c r="G120" s="2" t="s">
        <v>122</v>
      </c>
      <c r="H120" s="2" t="s">
        <v>123</v>
      </c>
      <c r="I120" s="2">
        <f>ROUND(ROUND(3/10,5),9)</f>
        <v>0.3</v>
      </c>
      <c r="J120" s="2">
        <v>0</v>
      </c>
      <c r="K120" s="2">
        <f>ROUND(ROUND(3/10,5),9)</f>
        <v>0.3</v>
      </c>
      <c r="L120" s="2"/>
      <c r="M120" s="2"/>
      <c r="N120" s="2"/>
      <c r="O120" s="2">
        <f t="shared" si="86"/>
        <v>53.11</v>
      </c>
      <c r="P120" s="2">
        <f t="shared" si="87"/>
        <v>11.38</v>
      </c>
      <c r="Q120" s="2">
        <f t="shared" si="88"/>
        <v>7.47</v>
      </c>
      <c r="R120" s="2">
        <f t="shared" si="89"/>
        <v>0.65</v>
      </c>
      <c r="S120" s="2">
        <f t="shared" si="90"/>
        <v>34.26</v>
      </c>
      <c r="T120" s="2">
        <f t="shared" si="91"/>
        <v>0</v>
      </c>
      <c r="U120" s="2">
        <f t="shared" si="92"/>
        <v>2.7809999999999997</v>
      </c>
      <c r="V120" s="2">
        <f t="shared" si="93"/>
        <v>0</v>
      </c>
      <c r="W120" s="2">
        <f t="shared" si="94"/>
        <v>0</v>
      </c>
      <c r="X120" s="2">
        <f t="shared" si="95"/>
        <v>33.86</v>
      </c>
      <c r="Y120" s="2">
        <f t="shared" si="96"/>
        <v>17.8</v>
      </c>
      <c r="Z120" s="2"/>
      <c r="AA120" s="2">
        <v>413041182</v>
      </c>
      <c r="AB120" s="2">
        <f t="shared" si="97"/>
        <v>177.04</v>
      </c>
      <c r="AC120" s="2">
        <f t="shared" si="98"/>
        <v>37.94</v>
      </c>
      <c r="AD120" s="2">
        <f t="shared" si="99"/>
        <v>24.89</v>
      </c>
      <c r="AE120" s="2">
        <f t="shared" si="100"/>
        <v>2.15</v>
      </c>
      <c r="AF120" s="2">
        <f t="shared" si="101"/>
        <v>114.21</v>
      </c>
      <c r="AG120" s="2">
        <f t="shared" si="102"/>
        <v>0</v>
      </c>
      <c r="AH120" s="2">
        <f t="shared" si="103"/>
        <v>9.27</v>
      </c>
      <c r="AI120" s="2">
        <f t="shared" si="104"/>
        <v>0</v>
      </c>
      <c r="AJ120" s="2">
        <f t="shared" si="105"/>
        <v>0</v>
      </c>
      <c r="AK120" s="2">
        <v>177.04</v>
      </c>
      <c r="AL120" s="2">
        <v>37.94</v>
      </c>
      <c r="AM120" s="2">
        <v>24.89</v>
      </c>
      <c r="AN120" s="2">
        <v>2.15</v>
      </c>
      <c r="AO120" s="2">
        <v>114.21</v>
      </c>
      <c r="AP120" s="2">
        <v>0</v>
      </c>
      <c r="AQ120" s="2">
        <v>9.27</v>
      </c>
      <c r="AR120" s="2">
        <v>0</v>
      </c>
      <c r="AS120" s="2">
        <v>0</v>
      </c>
      <c r="AT120" s="2">
        <v>97</v>
      </c>
      <c r="AU120" s="2">
        <v>51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0</v>
      </c>
      <c r="BI120" s="2">
        <v>2</v>
      </c>
      <c r="BJ120" s="2" t="s">
        <v>124</v>
      </c>
      <c r="BK120" s="2"/>
      <c r="BL120" s="2"/>
      <c r="BM120" s="2">
        <v>67</v>
      </c>
      <c r="BN120" s="2">
        <v>0</v>
      </c>
      <c r="BO120" s="2" t="s">
        <v>3</v>
      </c>
      <c r="BP120" s="2">
        <v>0</v>
      </c>
      <c r="BQ120" s="2">
        <v>40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97</v>
      </c>
      <c r="CA120" s="2">
        <v>51</v>
      </c>
      <c r="CB120" s="2" t="s">
        <v>3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106"/>
        <v>53.11</v>
      </c>
      <c r="CQ120" s="2">
        <f t="shared" si="107"/>
        <v>37.94</v>
      </c>
      <c r="CR120" s="2">
        <f t="shared" si="108"/>
        <v>24.89</v>
      </c>
      <c r="CS120" s="2">
        <f t="shared" si="109"/>
        <v>2.15</v>
      </c>
      <c r="CT120" s="2">
        <f t="shared" si="110"/>
        <v>114.21</v>
      </c>
      <c r="CU120" s="2">
        <f t="shared" si="111"/>
        <v>0</v>
      </c>
      <c r="CV120" s="2">
        <f t="shared" si="112"/>
        <v>9.27</v>
      </c>
      <c r="CW120" s="2">
        <f t="shared" si="113"/>
        <v>0</v>
      </c>
      <c r="CX120" s="2">
        <f t="shared" si="114"/>
        <v>0</v>
      </c>
      <c r="CY120" s="2">
        <f t="shared" si="115"/>
        <v>33.862699999999997</v>
      </c>
      <c r="CZ120" s="2">
        <f t="shared" si="116"/>
        <v>17.804099999999998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1010</v>
      </c>
      <c r="DV120" s="2" t="s">
        <v>123</v>
      </c>
      <c r="DW120" s="2" t="s">
        <v>123</v>
      </c>
      <c r="DX120" s="2">
        <v>10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385723315</v>
      </c>
      <c r="EF120" s="2">
        <v>40</v>
      </c>
      <c r="EG120" s="2" t="s">
        <v>87</v>
      </c>
      <c r="EH120" s="2">
        <v>0</v>
      </c>
      <c r="EI120" s="2" t="s">
        <v>3</v>
      </c>
      <c r="EJ120" s="2">
        <v>2</v>
      </c>
      <c r="EK120" s="2">
        <v>67</v>
      </c>
      <c r="EL120" s="2" t="s">
        <v>88</v>
      </c>
      <c r="EM120" s="2" t="s">
        <v>89</v>
      </c>
      <c r="EN120" s="2"/>
      <c r="EO120" s="2" t="s">
        <v>3</v>
      </c>
      <c r="EP120" s="2"/>
      <c r="EQ120" s="2">
        <v>0</v>
      </c>
      <c r="ER120" s="2">
        <v>177.04</v>
      </c>
      <c r="ES120" s="2">
        <v>37.94</v>
      </c>
      <c r="ET120" s="2">
        <v>24.89</v>
      </c>
      <c r="EU120" s="2">
        <v>2.15</v>
      </c>
      <c r="EV120" s="2">
        <v>114.21</v>
      </c>
      <c r="EW120" s="2">
        <v>9.27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97</v>
      </c>
      <c r="FY120" s="2">
        <v>51</v>
      </c>
      <c r="FZ120" s="2"/>
      <c r="GA120" s="2" t="s">
        <v>3</v>
      </c>
      <c r="GB120" s="2"/>
      <c r="GC120" s="2"/>
      <c r="GD120" s="2">
        <v>1</v>
      </c>
      <c r="GE120" s="2"/>
      <c r="GF120" s="2">
        <v>-1494048479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 t="shared" si="117"/>
        <v>0</v>
      </c>
      <c r="GM120" s="2">
        <f t="shared" si="118"/>
        <v>104.77</v>
      </c>
      <c r="GN120" s="2">
        <f t="shared" si="119"/>
        <v>0</v>
      </c>
      <c r="GO120" s="2">
        <f t="shared" si="120"/>
        <v>104.77</v>
      </c>
      <c r="GP120" s="2">
        <f t="shared" si="121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22"/>
        <v>0</v>
      </c>
      <c r="GW120" s="2">
        <v>1</v>
      </c>
      <c r="GX120" s="2">
        <f t="shared" si="123"/>
        <v>0</v>
      </c>
      <c r="GY120" s="2"/>
      <c r="GZ120" s="2"/>
      <c r="HA120" s="2">
        <v>0</v>
      </c>
      <c r="HB120" s="2">
        <v>0</v>
      </c>
      <c r="HC120" s="2">
        <f t="shared" si="124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C121">
        <f>ROW(SmtRes!A88)</f>
        <v>88</v>
      </c>
      <c r="D121">
        <f>ROW(EtalonRes!A98)</f>
        <v>98</v>
      </c>
      <c r="E121" t="s">
        <v>120</v>
      </c>
      <c r="F121" t="s">
        <v>121</v>
      </c>
      <c r="G121" t="s">
        <v>122</v>
      </c>
      <c r="H121" t="s">
        <v>123</v>
      </c>
      <c r="I121">
        <f>ROUND(ROUND(3/10,5),9)</f>
        <v>0.3</v>
      </c>
      <c r="J121">
        <v>0</v>
      </c>
      <c r="K121">
        <f>ROUND(ROUND(3/10,5),9)</f>
        <v>0.3</v>
      </c>
      <c r="O121">
        <f t="shared" si="86"/>
        <v>2222.84</v>
      </c>
      <c r="P121">
        <f t="shared" si="87"/>
        <v>66.790000000000006</v>
      </c>
      <c r="Q121">
        <f t="shared" si="88"/>
        <v>120.75</v>
      </c>
      <c r="R121">
        <f t="shared" si="89"/>
        <v>38.409999999999997</v>
      </c>
      <c r="S121">
        <f t="shared" si="90"/>
        <v>2035.3</v>
      </c>
      <c r="T121">
        <f t="shared" si="91"/>
        <v>0</v>
      </c>
      <c r="U121">
        <f t="shared" si="92"/>
        <v>2.9673269999999996</v>
      </c>
      <c r="V121">
        <f t="shared" si="93"/>
        <v>0</v>
      </c>
      <c r="W121">
        <f t="shared" si="94"/>
        <v>0</v>
      </c>
      <c r="X121">
        <f t="shared" si="95"/>
        <v>2011.5</v>
      </c>
      <c r="Y121">
        <f t="shared" si="96"/>
        <v>1057.5899999999999</v>
      </c>
      <c r="AA121">
        <v>413041180</v>
      </c>
      <c r="AB121">
        <f t="shared" si="97"/>
        <v>177.04</v>
      </c>
      <c r="AC121">
        <f t="shared" si="98"/>
        <v>37.94</v>
      </c>
      <c r="AD121">
        <f t="shared" si="99"/>
        <v>24.89</v>
      </c>
      <c r="AE121">
        <f t="shared" si="100"/>
        <v>2.15</v>
      </c>
      <c r="AF121">
        <f t="shared" si="101"/>
        <v>114.21</v>
      </c>
      <c r="AG121">
        <f t="shared" si="102"/>
        <v>0</v>
      </c>
      <c r="AH121">
        <f t="shared" si="103"/>
        <v>9.27</v>
      </c>
      <c r="AI121">
        <f t="shared" si="104"/>
        <v>0</v>
      </c>
      <c r="AJ121">
        <f t="shared" si="105"/>
        <v>0</v>
      </c>
      <c r="AK121">
        <v>177.04</v>
      </c>
      <c r="AL121">
        <v>37.94</v>
      </c>
      <c r="AM121">
        <v>24.89</v>
      </c>
      <c r="AN121">
        <v>2.15</v>
      </c>
      <c r="AO121">
        <v>114.21</v>
      </c>
      <c r="AP121">
        <v>0</v>
      </c>
      <c r="AQ121">
        <v>9.27</v>
      </c>
      <c r="AR121">
        <v>0</v>
      </c>
      <c r="AS121">
        <v>0</v>
      </c>
      <c r="AT121">
        <v>97</v>
      </c>
      <c r="AU121">
        <v>51</v>
      </c>
      <c r="AV121">
        <v>1.0669999999999999</v>
      </c>
      <c r="AW121">
        <v>1.081</v>
      </c>
      <c r="AZ121">
        <v>1</v>
      </c>
      <c r="BA121">
        <v>55.67</v>
      </c>
      <c r="BB121">
        <v>15.15</v>
      </c>
      <c r="BC121">
        <v>5.43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2</v>
      </c>
      <c r="BJ121" t="s">
        <v>124</v>
      </c>
      <c r="BM121">
        <v>67</v>
      </c>
      <c r="BN121">
        <v>0</v>
      </c>
      <c r="BO121" t="s">
        <v>121</v>
      </c>
      <c r="BP121">
        <v>1</v>
      </c>
      <c r="BQ121">
        <v>40</v>
      </c>
      <c r="BR121">
        <v>0</v>
      </c>
      <c r="BS121">
        <v>55.67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97</v>
      </c>
      <c r="CA121">
        <v>51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06"/>
        <v>2222.84</v>
      </c>
      <c r="CQ121">
        <f t="shared" si="107"/>
        <v>222.68</v>
      </c>
      <c r="CR121">
        <f t="shared" si="108"/>
        <v>402.38</v>
      </c>
      <c r="CS121">
        <f t="shared" si="109"/>
        <v>127.48</v>
      </c>
      <c r="CT121">
        <f t="shared" si="110"/>
        <v>6783.95</v>
      </c>
      <c r="CU121">
        <f t="shared" si="111"/>
        <v>0</v>
      </c>
      <c r="CV121">
        <f t="shared" si="112"/>
        <v>9.8910899999999984</v>
      </c>
      <c r="CW121">
        <f t="shared" si="113"/>
        <v>0</v>
      </c>
      <c r="CX121">
        <f t="shared" si="114"/>
        <v>0</v>
      </c>
      <c r="CY121">
        <f t="shared" si="115"/>
        <v>2011.4986999999999</v>
      </c>
      <c r="CZ121">
        <f t="shared" si="116"/>
        <v>1057.5921000000001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123</v>
      </c>
      <c r="DW121" t="s">
        <v>123</v>
      </c>
      <c r="DX121">
        <v>10</v>
      </c>
      <c r="DZ121" t="s">
        <v>3</v>
      </c>
      <c r="EA121" t="s">
        <v>3</v>
      </c>
      <c r="EB121" t="s">
        <v>3</v>
      </c>
      <c r="EC121" t="s">
        <v>3</v>
      </c>
      <c r="EE121">
        <v>385723315</v>
      </c>
      <c r="EF121">
        <v>40</v>
      </c>
      <c r="EG121" t="s">
        <v>87</v>
      </c>
      <c r="EH121">
        <v>0</v>
      </c>
      <c r="EI121" t="s">
        <v>3</v>
      </c>
      <c r="EJ121">
        <v>2</v>
      </c>
      <c r="EK121">
        <v>67</v>
      </c>
      <c r="EL121" t="s">
        <v>88</v>
      </c>
      <c r="EM121" t="s">
        <v>89</v>
      </c>
      <c r="EO121" t="s">
        <v>3</v>
      </c>
      <c r="EQ121">
        <v>0</v>
      </c>
      <c r="ER121">
        <v>177.04</v>
      </c>
      <c r="ES121">
        <v>37.94</v>
      </c>
      <c r="ET121">
        <v>24.89</v>
      </c>
      <c r="EU121">
        <v>2.15</v>
      </c>
      <c r="EV121">
        <v>114.21</v>
      </c>
      <c r="EW121">
        <v>9.27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97</v>
      </c>
      <c r="FY121">
        <v>51</v>
      </c>
      <c r="GA121" t="s">
        <v>3</v>
      </c>
      <c r="GD121">
        <v>1</v>
      </c>
      <c r="GF121">
        <v>-1494048479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17"/>
        <v>0</v>
      </c>
      <c r="GM121">
        <f t="shared" si="118"/>
        <v>5291.93</v>
      </c>
      <c r="GN121">
        <f t="shared" si="119"/>
        <v>0</v>
      </c>
      <c r="GO121">
        <f t="shared" si="120"/>
        <v>5291.93</v>
      </c>
      <c r="GP121">
        <f t="shared" si="121"/>
        <v>0</v>
      </c>
      <c r="GR121">
        <v>0</v>
      </c>
      <c r="GS121">
        <v>3</v>
      </c>
      <c r="GT121">
        <v>0</v>
      </c>
      <c r="GU121" t="s">
        <v>3</v>
      </c>
      <c r="GV121">
        <f t="shared" si="122"/>
        <v>0</v>
      </c>
      <c r="GW121">
        <v>1</v>
      </c>
      <c r="GX121">
        <f t="shared" si="123"/>
        <v>0</v>
      </c>
      <c r="HA121">
        <v>0</v>
      </c>
      <c r="HB121">
        <v>0</v>
      </c>
      <c r="HC121">
        <f t="shared" si="124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55" x14ac:dyDescent="0.2">
      <c r="A122" s="2">
        <v>18</v>
      </c>
      <c r="B122" s="2">
        <v>1</v>
      </c>
      <c r="C122" s="2">
        <v>80</v>
      </c>
      <c r="D122" s="2"/>
      <c r="E122" s="2" t="s">
        <v>125</v>
      </c>
      <c r="F122" s="2" t="s">
        <v>91</v>
      </c>
      <c r="G122" s="2" t="s">
        <v>92</v>
      </c>
      <c r="H122" s="2" t="s">
        <v>93</v>
      </c>
      <c r="I122" s="2">
        <f>I120*J122</f>
        <v>3.3930000000000002E-2</v>
      </c>
      <c r="J122" s="2">
        <v>0.11310000000000001</v>
      </c>
      <c r="K122" s="2">
        <v>0.11310000000000001</v>
      </c>
      <c r="L122" s="2"/>
      <c r="M122" s="2"/>
      <c r="N122" s="2"/>
      <c r="O122" s="2">
        <f t="shared" si="86"/>
        <v>267.04000000000002</v>
      </c>
      <c r="P122" s="2">
        <f t="shared" si="87"/>
        <v>267.04000000000002</v>
      </c>
      <c r="Q122" s="2">
        <f t="shared" si="88"/>
        <v>0</v>
      </c>
      <c r="R122" s="2">
        <f t="shared" si="89"/>
        <v>0</v>
      </c>
      <c r="S122" s="2">
        <f t="shared" si="90"/>
        <v>0</v>
      </c>
      <c r="T122" s="2">
        <f t="shared" si="91"/>
        <v>0</v>
      </c>
      <c r="U122" s="2">
        <f t="shared" si="92"/>
        <v>0</v>
      </c>
      <c r="V122" s="2">
        <f t="shared" si="93"/>
        <v>0</v>
      </c>
      <c r="W122" s="2">
        <f t="shared" si="94"/>
        <v>0</v>
      </c>
      <c r="X122" s="2">
        <f t="shared" si="95"/>
        <v>0</v>
      </c>
      <c r="Y122" s="2">
        <f t="shared" si="96"/>
        <v>0</v>
      </c>
      <c r="Z122" s="2"/>
      <c r="AA122" s="2">
        <v>413041182</v>
      </c>
      <c r="AB122" s="2">
        <f t="shared" si="97"/>
        <v>7870.3</v>
      </c>
      <c r="AC122" s="2">
        <f t="shared" si="98"/>
        <v>7870.3</v>
      </c>
      <c r="AD122" s="2">
        <f t="shared" si="99"/>
        <v>0</v>
      </c>
      <c r="AE122" s="2">
        <f t="shared" si="100"/>
        <v>0</v>
      </c>
      <c r="AF122" s="2">
        <f t="shared" si="101"/>
        <v>0</v>
      </c>
      <c r="AG122" s="2">
        <f t="shared" si="102"/>
        <v>0</v>
      </c>
      <c r="AH122" s="2">
        <f t="shared" si="103"/>
        <v>0</v>
      </c>
      <c r="AI122" s="2">
        <f t="shared" si="104"/>
        <v>0</v>
      </c>
      <c r="AJ122" s="2">
        <f t="shared" si="105"/>
        <v>0</v>
      </c>
      <c r="AK122" s="2">
        <v>7870.3</v>
      </c>
      <c r="AL122" s="2">
        <v>7870.3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97</v>
      </c>
      <c r="AU122" s="2">
        <v>51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2</v>
      </c>
      <c r="BJ122" s="2" t="s">
        <v>94</v>
      </c>
      <c r="BK122" s="2"/>
      <c r="BL122" s="2"/>
      <c r="BM122" s="2">
        <v>67</v>
      </c>
      <c r="BN122" s="2">
        <v>0</v>
      </c>
      <c r="BO122" s="2" t="s">
        <v>3</v>
      </c>
      <c r="BP122" s="2">
        <v>0</v>
      </c>
      <c r="BQ122" s="2">
        <v>40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97</v>
      </c>
      <c r="CA122" s="2">
        <v>51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106"/>
        <v>267.04000000000002</v>
      </c>
      <c r="CQ122" s="2">
        <f t="shared" si="107"/>
        <v>7870.3</v>
      </c>
      <c r="CR122" s="2">
        <f t="shared" si="108"/>
        <v>0</v>
      </c>
      <c r="CS122" s="2">
        <f t="shared" si="109"/>
        <v>0</v>
      </c>
      <c r="CT122" s="2">
        <f t="shared" si="110"/>
        <v>0</v>
      </c>
      <c r="CU122" s="2">
        <f t="shared" si="111"/>
        <v>0</v>
      </c>
      <c r="CV122" s="2">
        <f t="shared" si="112"/>
        <v>0</v>
      </c>
      <c r="CW122" s="2">
        <f t="shared" si="113"/>
        <v>0</v>
      </c>
      <c r="CX122" s="2">
        <f t="shared" si="114"/>
        <v>0</v>
      </c>
      <c r="CY122" s="2">
        <f t="shared" si="115"/>
        <v>0</v>
      </c>
      <c r="CZ122" s="2">
        <f t="shared" si="116"/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1009</v>
      </c>
      <c r="DV122" s="2" t="s">
        <v>93</v>
      </c>
      <c r="DW122" s="2" t="s">
        <v>93</v>
      </c>
      <c r="DX122" s="2">
        <v>1000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385723315</v>
      </c>
      <c r="EF122" s="2">
        <v>40</v>
      </c>
      <c r="EG122" s="2" t="s">
        <v>87</v>
      </c>
      <c r="EH122" s="2">
        <v>0</v>
      </c>
      <c r="EI122" s="2" t="s">
        <v>3</v>
      </c>
      <c r="EJ122" s="2">
        <v>2</v>
      </c>
      <c r="EK122" s="2">
        <v>67</v>
      </c>
      <c r="EL122" s="2" t="s">
        <v>88</v>
      </c>
      <c r="EM122" s="2" t="s">
        <v>89</v>
      </c>
      <c r="EN122" s="2"/>
      <c r="EO122" s="2" t="s">
        <v>3</v>
      </c>
      <c r="EP122" s="2"/>
      <c r="EQ122" s="2">
        <v>0</v>
      </c>
      <c r="ER122" s="2">
        <v>7870.3</v>
      </c>
      <c r="ES122" s="2">
        <v>7870.3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97</v>
      </c>
      <c r="FY122" s="2">
        <v>51</v>
      </c>
      <c r="FZ122" s="2"/>
      <c r="GA122" s="2" t="s">
        <v>3</v>
      </c>
      <c r="GB122" s="2"/>
      <c r="GC122" s="2"/>
      <c r="GD122" s="2">
        <v>1</v>
      </c>
      <c r="GE122" s="2"/>
      <c r="GF122" s="2">
        <v>-1882449010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 t="shared" si="117"/>
        <v>0</v>
      </c>
      <c r="GM122" s="2">
        <f t="shared" si="118"/>
        <v>267.04000000000002</v>
      </c>
      <c r="GN122" s="2">
        <f t="shared" si="119"/>
        <v>0</v>
      </c>
      <c r="GO122" s="2">
        <f t="shared" si="120"/>
        <v>267.04000000000002</v>
      </c>
      <c r="GP122" s="2">
        <f t="shared" si="121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22"/>
        <v>0</v>
      </c>
      <c r="GW122" s="2">
        <v>1</v>
      </c>
      <c r="GX122" s="2">
        <f t="shared" si="123"/>
        <v>0</v>
      </c>
      <c r="GY122" s="2"/>
      <c r="GZ122" s="2"/>
      <c r="HA122" s="2">
        <v>0</v>
      </c>
      <c r="HB122" s="2">
        <v>0</v>
      </c>
      <c r="HC122" s="2">
        <f t="shared" si="124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18</v>
      </c>
      <c r="B123">
        <v>1</v>
      </c>
      <c r="C123">
        <v>86</v>
      </c>
      <c r="E123" t="s">
        <v>125</v>
      </c>
      <c r="F123" t="s">
        <v>91</v>
      </c>
      <c r="G123" t="s">
        <v>92</v>
      </c>
      <c r="H123" t="s">
        <v>93</v>
      </c>
      <c r="I123">
        <f>I121*J123</f>
        <v>3.3930000000000002E-2</v>
      </c>
      <c r="J123">
        <v>0.11310000000000001</v>
      </c>
      <c r="K123">
        <v>0.11310000000000001</v>
      </c>
      <c r="O123">
        <f t="shared" si="86"/>
        <v>903.54</v>
      </c>
      <c r="P123">
        <f t="shared" si="87"/>
        <v>903.54</v>
      </c>
      <c r="Q123">
        <f t="shared" si="88"/>
        <v>0</v>
      </c>
      <c r="R123">
        <f t="shared" si="89"/>
        <v>0</v>
      </c>
      <c r="S123">
        <f t="shared" si="90"/>
        <v>0</v>
      </c>
      <c r="T123">
        <f t="shared" si="91"/>
        <v>0</v>
      </c>
      <c r="U123">
        <f t="shared" si="92"/>
        <v>0</v>
      </c>
      <c r="V123">
        <f t="shared" si="93"/>
        <v>0</v>
      </c>
      <c r="W123">
        <f t="shared" si="94"/>
        <v>0</v>
      </c>
      <c r="X123">
        <f t="shared" si="95"/>
        <v>0</v>
      </c>
      <c r="Y123">
        <f t="shared" si="96"/>
        <v>0</v>
      </c>
      <c r="AA123">
        <v>413041180</v>
      </c>
      <c r="AB123">
        <f t="shared" si="97"/>
        <v>7870.3</v>
      </c>
      <c r="AC123">
        <f t="shared" si="98"/>
        <v>7870.3</v>
      </c>
      <c r="AD123">
        <f t="shared" si="99"/>
        <v>0</v>
      </c>
      <c r="AE123">
        <f t="shared" si="100"/>
        <v>0</v>
      </c>
      <c r="AF123">
        <f t="shared" si="101"/>
        <v>0</v>
      </c>
      <c r="AG123">
        <f t="shared" si="102"/>
        <v>0</v>
      </c>
      <c r="AH123">
        <f t="shared" si="103"/>
        <v>0</v>
      </c>
      <c r="AI123">
        <f t="shared" si="104"/>
        <v>0</v>
      </c>
      <c r="AJ123">
        <f t="shared" si="105"/>
        <v>0</v>
      </c>
      <c r="AK123">
        <v>7870.3</v>
      </c>
      <c r="AL123">
        <v>7870.3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97</v>
      </c>
      <c r="AU123">
        <v>51</v>
      </c>
      <c r="AV123">
        <v>1</v>
      </c>
      <c r="AW123">
        <v>1.081</v>
      </c>
      <c r="AZ123">
        <v>1</v>
      </c>
      <c r="BA123">
        <v>1</v>
      </c>
      <c r="BB123">
        <v>1</v>
      </c>
      <c r="BC123">
        <v>3.13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2</v>
      </c>
      <c r="BJ123" t="s">
        <v>94</v>
      </c>
      <c r="BM123">
        <v>67</v>
      </c>
      <c r="BN123">
        <v>0</v>
      </c>
      <c r="BO123" t="s">
        <v>91</v>
      </c>
      <c r="BP123">
        <v>1</v>
      </c>
      <c r="BQ123">
        <v>40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97</v>
      </c>
      <c r="CA123">
        <v>51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06"/>
        <v>903.54</v>
      </c>
      <c r="CQ123">
        <f t="shared" si="107"/>
        <v>26629.38</v>
      </c>
      <c r="CR123">
        <f t="shared" si="108"/>
        <v>0</v>
      </c>
      <c r="CS123">
        <f t="shared" si="109"/>
        <v>0</v>
      </c>
      <c r="CT123">
        <f t="shared" si="110"/>
        <v>0</v>
      </c>
      <c r="CU123">
        <f t="shared" si="111"/>
        <v>0</v>
      </c>
      <c r="CV123">
        <f t="shared" si="112"/>
        <v>0</v>
      </c>
      <c r="CW123">
        <f t="shared" si="113"/>
        <v>0</v>
      </c>
      <c r="CX123">
        <f t="shared" si="114"/>
        <v>0</v>
      </c>
      <c r="CY123">
        <f t="shared" si="115"/>
        <v>0</v>
      </c>
      <c r="CZ123">
        <f t="shared" si="116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93</v>
      </c>
      <c r="DW123" t="s">
        <v>93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385723315</v>
      </c>
      <c r="EF123">
        <v>40</v>
      </c>
      <c r="EG123" t="s">
        <v>87</v>
      </c>
      <c r="EH123">
        <v>0</v>
      </c>
      <c r="EI123" t="s">
        <v>3</v>
      </c>
      <c r="EJ123">
        <v>2</v>
      </c>
      <c r="EK123">
        <v>67</v>
      </c>
      <c r="EL123" t="s">
        <v>88</v>
      </c>
      <c r="EM123" t="s">
        <v>89</v>
      </c>
      <c r="EO123" t="s">
        <v>3</v>
      </c>
      <c r="EQ123">
        <v>0</v>
      </c>
      <c r="ER123">
        <v>7870.3</v>
      </c>
      <c r="ES123">
        <v>7870.3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97</v>
      </c>
      <c r="FY123">
        <v>51</v>
      </c>
      <c r="GA123" t="s">
        <v>3</v>
      </c>
      <c r="GD123">
        <v>1</v>
      </c>
      <c r="GF123">
        <v>-1882449010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17"/>
        <v>0</v>
      </c>
      <c r="GM123">
        <f t="shared" si="118"/>
        <v>903.54</v>
      </c>
      <c r="GN123">
        <f t="shared" si="119"/>
        <v>0</v>
      </c>
      <c r="GO123">
        <f t="shared" si="120"/>
        <v>903.54</v>
      </c>
      <c r="GP123">
        <f t="shared" si="121"/>
        <v>0</v>
      </c>
      <c r="GR123">
        <v>0</v>
      </c>
      <c r="GS123">
        <v>3</v>
      </c>
      <c r="GT123">
        <v>0</v>
      </c>
      <c r="GU123" t="s">
        <v>3</v>
      </c>
      <c r="GV123">
        <f t="shared" si="122"/>
        <v>0</v>
      </c>
      <c r="GW123">
        <v>1</v>
      </c>
      <c r="GX123">
        <f t="shared" si="123"/>
        <v>0</v>
      </c>
      <c r="HA123">
        <v>0</v>
      </c>
      <c r="HB123">
        <v>0</v>
      </c>
      <c r="HC123">
        <f t="shared" si="124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>
        <f>ROW(SmtRes!A94)</f>
        <v>94</v>
      </c>
      <c r="D124" s="2">
        <f>ROW(EtalonRes!A104)</f>
        <v>104</v>
      </c>
      <c r="E124" s="2" t="s">
        <v>126</v>
      </c>
      <c r="F124" s="2" t="s">
        <v>127</v>
      </c>
      <c r="G124" s="2" t="s">
        <v>128</v>
      </c>
      <c r="H124" s="2" t="s">
        <v>123</v>
      </c>
      <c r="I124" s="2">
        <f>ROUND(ROUND(1/10,5),9)</f>
        <v>0.1</v>
      </c>
      <c r="J124" s="2">
        <v>0</v>
      </c>
      <c r="K124" s="2">
        <f>ROUND(ROUND(1/10,5),9)</f>
        <v>0.1</v>
      </c>
      <c r="L124" s="2"/>
      <c r="M124" s="2"/>
      <c r="N124" s="2"/>
      <c r="O124" s="2">
        <f t="shared" si="86"/>
        <v>14.62</v>
      </c>
      <c r="P124" s="2">
        <f t="shared" si="87"/>
        <v>3.6</v>
      </c>
      <c r="Q124" s="2">
        <f t="shared" si="88"/>
        <v>2.14</v>
      </c>
      <c r="R124" s="2">
        <f t="shared" si="89"/>
        <v>0.09</v>
      </c>
      <c r="S124" s="2">
        <f t="shared" si="90"/>
        <v>8.8800000000000008</v>
      </c>
      <c r="T124" s="2">
        <f t="shared" si="91"/>
        <v>0</v>
      </c>
      <c r="U124" s="2">
        <f t="shared" si="92"/>
        <v>0.72100000000000009</v>
      </c>
      <c r="V124" s="2">
        <f t="shared" si="93"/>
        <v>0</v>
      </c>
      <c r="W124" s="2">
        <f t="shared" si="94"/>
        <v>0</v>
      </c>
      <c r="X124" s="2">
        <f t="shared" si="95"/>
        <v>8.6999999999999993</v>
      </c>
      <c r="Y124" s="2">
        <f t="shared" si="96"/>
        <v>4.57</v>
      </c>
      <c r="Z124" s="2"/>
      <c r="AA124" s="2">
        <v>413041182</v>
      </c>
      <c r="AB124" s="2">
        <f t="shared" si="97"/>
        <v>146.19999999999999</v>
      </c>
      <c r="AC124" s="2">
        <f t="shared" si="98"/>
        <v>35.979999999999997</v>
      </c>
      <c r="AD124" s="2">
        <f t="shared" si="99"/>
        <v>21.39</v>
      </c>
      <c r="AE124" s="2">
        <f t="shared" si="100"/>
        <v>0.88</v>
      </c>
      <c r="AF124" s="2">
        <f t="shared" si="101"/>
        <v>88.83</v>
      </c>
      <c r="AG124" s="2">
        <f t="shared" si="102"/>
        <v>0</v>
      </c>
      <c r="AH124" s="2">
        <f t="shared" si="103"/>
        <v>7.21</v>
      </c>
      <c r="AI124" s="2">
        <f t="shared" si="104"/>
        <v>0</v>
      </c>
      <c r="AJ124" s="2">
        <f t="shared" si="105"/>
        <v>0</v>
      </c>
      <c r="AK124" s="2">
        <v>146.19999999999999</v>
      </c>
      <c r="AL124" s="2">
        <v>35.979999999999997</v>
      </c>
      <c r="AM124" s="2">
        <v>21.39</v>
      </c>
      <c r="AN124" s="2">
        <v>0.88</v>
      </c>
      <c r="AO124" s="2">
        <v>88.83</v>
      </c>
      <c r="AP124" s="2">
        <v>0</v>
      </c>
      <c r="AQ124" s="2">
        <v>7.21</v>
      </c>
      <c r="AR124" s="2">
        <v>0</v>
      </c>
      <c r="AS124" s="2">
        <v>0</v>
      </c>
      <c r="AT124" s="2">
        <v>97</v>
      </c>
      <c r="AU124" s="2">
        <v>51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2</v>
      </c>
      <c r="BJ124" s="2" t="s">
        <v>129</v>
      </c>
      <c r="BK124" s="2"/>
      <c r="BL124" s="2"/>
      <c r="BM124" s="2">
        <v>67</v>
      </c>
      <c r="BN124" s="2">
        <v>0</v>
      </c>
      <c r="BO124" s="2" t="s">
        <v>3</v>
      </c>
      <c r="BP124" s="2">
        <v>0</v>
      </c>
      <c r="BQ124" s="2">
        <v>40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97</v>
      </c>
      <c r="CA124" s="2">
        <v>51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106"/>
        <v>14.620000000000001</v>
      </c>
      <c r="CQ124" s="2">
        <f t="shared" si="107"/>
        <v>35.979999999999997</v>
      </c>
      <c r="CR124" s="2">
        <f t="shared" si="108"/>
        <v>21.39</v>
      </c>
      <c r="CS124" s="2">
        <f t="shared" si="109"/>
        <v>0.88</v>
      </c>
      <c r="CT124" s="2">
        <f t="shared" si="110"/>
        <v>88.83</v>
      </c>
      <c r="CU124" s="2">
        <f t="shared" si="111"/>
        <v>0</v>
      </c>
      <c r="CV124" s="2">
        <f t="shared" si="112"/>
        <v>7.21</v>
      </c>
      <c r="CW124" s="2">
        <f t="shared" si="113"/>
        <v>0</v>
      </c>
      <c r="CX124" s="2">
        <f t="shared" si="114"/>
        <v>0</v>
      </c>
      <c r="CY124" s="2">
        <f t="shared" si="115"/>
        <v>8.7009000000000007</v>
      </c>
      <c r="CZ124" s="2">
        <f t="shared" si="116"/>
        <v>4.5747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1010</v>
      </c>
      <c r="DV124" s="2" t="s">
        <v>123</v>
      </c>
      <c r="DW124" s="2" t="s">
        <v>123</v>
      </c>
      <c r="DX124" s="2">
        <v>10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385723315</v>
      </c>
      <c r="EF124" s="2">
        <v>40</v>
      </c>
      <c r="EG124" s="2" t="s">
        <v>87</v>
      </c>
      <c r="EH124" s="2">
        <v>0</v>
      </c>
      <c r="EI124" s="2" t="s">
        <v>3</v>
      </c>
      <c r="EJ124" s="2">
        <v>2</v>
      </c>
      <c r="EK124" s="2">
        <v>67</v>
      </c>
      <c r="EL124" s="2" t="s">
        <v>88</v>
      </c>
      <c r="EM124" s="2" t="s">
        <v>89</v>
      </c>
      <c r="EN124" s="2"/>
      <c r="EO124" s="2" t="s">
        <v>3</v>
      </c>
      <c r="EP124" s="2"/>
      <c r="EQ124" s="2">
        <v>0</v>
      </c>
      <c r="ER124" s="2">
        <v>146.19999999999999</v>
      </c>
      <c r="ES124" s="2">
        <v>35.979999999999997</v>
      </c>
      <c r="ET124" s="2">
        <v>21.39</v>
      </c>
      <c r="EU124" s="2">
        <v>0.88</v>
      </c>
      <c r="EV124" s="2">
        <v>88.83</v>
      </c>
      <c r="EW124" s="2">
        <v>7.21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97</v>
      </c>
      <c r="FY124" s="2">
        <v>51</v>
      </c>
      <c r="FZ124" s="2"/>
      <c r="GA124" s="2" t="s">
        <v>3</v>
      </c>
      <c r="GB124" s="2"/>
      <c r="GC124" s="2"/>
      <c r="GD124" s="2">
        <v>1</v>
      </c>
      <c r="GE124" s="2"/>
      <c r="GF124" s="2">
        <v>549998458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 t="shared" si="117"/>
        <v>0</v>
      </c>
      <c r="GM124" s="2">
        <f t="shared" si="118"/>
        <v>27.89</v>
      </c>
      <c r="GN124" s="2">
        <f t="shared" si="119"/>
        <v>0</v>
      </c>
      <c r="GO124" s="2">
        <f t="shared" si="120"/>
        <v>27.89</v>
      </c>
      <c r="GP124" s="2">
        <f t="shared" si="121"/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122"/>
        <v>0</v>
      </c>
      <c r="GW124" s="2">
        <v>1</v>
      </c>
      <c r="GX124" s="2">
        <f t="shared" si="123"/>
        <v>0</v>
      </c>
      <c r="GY124" s="2"/>
      <c r="GZ124" s="2"/>
      <c r="HA124" s="2">
        <v>0</v>
      </c>
      <c r="HB124" s="2">
        <v>0</v>
      </c>
      <c r="HC124" s="2">
        <f t="shared" si="124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C125">
        <f>ROW(SmtRes!A100)</f>
        <v>100</v>
      </c>
      <c r="D125">
        <f>ROW(EtalonRes!A110)</f>
        <v>110</v>
      </c>
      <c r="E125" t="s">
        <v>126</v>
      </c>
      <c r="F125" t="s">
        <v>127</v>
      </c>
      <c r="G125" t="s">
        <v>128</v>
      </c>
      <c r="H125" t="s">
        <v>123</v>
      </c>
      <c r="I125">
        <f>ROUND(ROUND(1/10,5),9)</f>
        <v>0.1</v>
      </c>
      <c r="J125">
        <v>0</v>
      </c>
      <c r="K125">
        <f>ROUND(ROUND(1/10,5),9)</f>
        <v>0.1</v>
      </c>
      <c r="O125">
        <f t="shared" si="86"/>
        <v>580.94000000000005</v>
      </c>
      <c r="P125">
        <f t="shared" si="87"/>
        <v>21.04</v>
      </c>
      <c r="Q125">
        <f t="shared" si="88"/>
        <v>32.15</v>
      </c>
      <c r="R125">
        <f t="shared" si="89"/>
        <v>5.01</v>
      </c>
      <c r="S125">
        <f t="shared" si="90"/>
        <v>527.75</v>
      </c>
      <c r="T125">
        <f t="shared" si="91"/>
        <v>0</v>
      </c>
      <c r="U125">
        <f t="shared" si="92"/>
        <v>0.76930699999999996</v>
      </c>
      <c r="V125">
        <f t="shared" si="93"/>
        <v>0</v>
      </c>
      <c r="W125">
        <f t="shared" si="94"/>
        <v>0</v>
      </c>
      <c r="X125">
        <f t="shared" si="95"/>
        <v>516.78</v>
      </c>
      <c r="Y125">
        <f t="shared" si="96"/>
        <v>271.70999999999998</v>
      </c>
      <c r="AA125">
        <v>413041180</v>
      </c>
      <c r="AB125">
        <f t="shared" si="97"/>
        <v>146.19999999999999</v>
      </c>
      <c r="AC125">
        <f t="shared" si="98"/>
        <v>35.979999999999997</v>
      </c>
      <c r="AD125">
        <f t="shared" si="99"/>
        <v>21.39</v>
      </c>
      <c r="AE125">
        <f t="shared" si="100"/>
        <v>0.88</v>
      </c>
      <c r="AF125">
        <f t="shared" si="101"/>
        <v>88.83</v>
      </c>
      <c r="AG125">
        <f t="shared" si="102"/>
        <v>0</v>
      </c>
      <c r="AH125">
        <f t="shared" si="103"/>
        <v>7.21</v>
      </c>
      <c r="AI125">
        <f t="shared" si="104"/>
        <v>0</v>
      </c>
      <c r="AJ125">
        <f t="shared" si="105"/>
        <v>0</v>
      </c>
      <c r="AK125">
        <v>146.19999999999999</v>
      </c>
      <c r="AL125">
        <v>35.979999999999997</v>
      </c>
      <c r="AM125">
        <v>21.39</v>
      </c>
      <c r="AN125">
        <v>0.88</v>
      </c>
      <c r="AO125">
        <v>88.83</v>
      </c>
      <c r="AP125">
        <v>0</v>
      </c>
      <c r="AQ125">
        <v>7.21</v>
      </c>
      <c r="AR125">
        <v>0</v>
      </c>
      <c r="AS125">
        <v>0</v>
      </c>
      <c r="AT125">
        <v>97</v>
      </c>
      <c r="AU125">
        <v>51</v>
      </c>
      <c r="AV125">
        <v>1.0669999999999999</v>
      </c>
      <c r="AW125">
        <v>1.081</v>
      </c>
      <c r="AZ125">
        <v>1</v>
      </c>
      <c r="BA125">
        <v>55.67</v>
      </c>
      <c r="BB125">
        <v>14.1</v>
      </c>
      <c r="BC125">
        <v>5.41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129</v>
      </c>
      <c r="BM125">
        <v>67</v>
      </c>
      <c r="BN125">
        <v>0</v>
      </c>
      <c r="BO125" t="s">
        <v>127</v>
      </c>
      <c r="BP125">
        <v>1</v>
      </c>
      <c r="BQ125">
        <v>40</v>
      </c>
      <c r="BR125">
        <v>0</v>
      </c>
      <c r="BS125">
        <v>55.67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97</v>
      </c>
      <c r="CA125">
        <v>51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06"/>
        <v>580.94000000000005</v>
      </c>
      <c r="CQ125">
        <f t="shared" si="107"/>
        <v>210.39</v>
      </c>
      <c r="CR125">
        <f t="shared" si="108"/>
        <v>321.76</v>
      </c>
      <c r="CS125">
        <f t="shared" si="109"/>
        <v>52.33</v>
      </c>
      <c r="CT125">
        <f t="shared" si="110"/>
        <v>5276.4</v>
      </c>
      <c r="CU125">
        <f t="shared" si="111"/>
        <v>0</v>
      </c>
      <c r="CV125">
        <f t="shared" si="112"/>
        <v>7.6930699999999996</v>
      </c>
      <c r="CW125">
        <f t="shared" si="113"/>
        <v>0</v>
      </c>
      <c r="CX125">
        <f t="shared" si="114"/>
        <v>0</v>
      </c>
      <c r="CY125">
        <f t="shared" si="115"/>
        <v>516.77719999999999</v>
      </c>
      <c r="CZ125">
        <f t="shared" si="116"/>
        <v>271.70759999999996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123</v>
      </c>
      <c r="DW125" t="s">
        <v>123</v>
      </c>
      <c r="DX125">
        <v>10</v>
      </c>
      <c r="DZ125" t="s">
        <v>3</v>
      </c>
      <c r="EA125" t="s">
        <v>3</v>
      </c>
      <c r="EB125" t="s">
        <v>3</v>
      </c>
      <c r="EC125" t="s">
        <v>3</v>
      </c>
      <c r="EE125">
        <v>385723315</v>
      </c>
      <c r="EF125">
        <v>40</v>
      </c>
      <c r="EG125" t="s">
        <v>87</v>
      </c>
      <c r="EH125">
        <v>0</v>
      </c>
      <c r="EI125" t="s">
        <v>3</v>
      </c>
      <c r="EJ125">
        <v>2</v>
      </c>
      <c r="EK125">
        <v>67</v>
      </c>
      <c r="EL125" t="s">
        <v>88</v>
      </c>
      <c r="EM125" t="s">
        <v>89</v>
      </c>
      <c r="EO125" t="s">
        <v>3</v>
      </c>
      <c r="EQ125">
        <v>0</v>
      </c>
      <c r="ER125">
        <v>146.19999999999999</v>
      </c>
      <c r="ES125">
        <v>35.979999999999997</v>
      </c>
      <c r="ET125">
        <v>21.39</v>
      </c>
      <c r="EU125">
        <v>0.88</v>
      </c>
      <c r="EV125">
        <v>88.83</v>
      </c>
      <c r="EW125">
        <v>7.21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97</v>
      </c>
      <c r="FY125">
        <v>51</v>
      </c>
      <c r="GA125" t="s">
        <v>3</v>
      </c>
      <c r="GD125">
        <v>1</v>
      </c>
      <c r="GF125">
        <v>549998458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17"/>
        <v>0</v>
      </c>
      <c r="GM125">
        <f t="shared" si="118"/>
        <v>1369.43</v>
      </c>
      <c r="GN125">
        <f t="shared" si="119"/>
        <v>0</v>
      </c>
      <c r="GO125">
        <f t="shared" si="120"/>
        <v>1369.43</v>
      </c>
      <c r="GP125">
        <f t="shared" si="121"/>
        <v>0</v>
      </c>
      <c r="GR125">
        <v>0</v>
      </c>
      <c r="GS125">
        <v>3</v>
      </c>
      <c r="GT125">
        <v>0</v>
      </c>
      <c r="GU125" t="s">
        <v>3</v>
      </c>
      <c r="GV125">
        <f t="shared" si="122"/>
        <v>0</v>
      </c>
      <c r="GW125">
        <v>1</v>
      </c>
      <c r="GX125">
        <f t="shared" si="123"/>
        <v>0</v>
      </c>
      <c r="HA125">
        <v>0</v>
      </c>
      <c r="HB125">
        <v>0</v>
      </c>
      <c r="HC125">
        <f t="shared" si="124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">
      <c r="A126" s="2">
        <v>18</v>
      </c>
      <c r="B126" s="2">
        <v>1</v>
      </c>
      <c r="C126" s="2">
        <v>92</v>
      </c>
      <c r="D126" s="2"/>
      <c r="E126" s="2" t="s">
        <v>130</v>
      </c>
      <c r="F126" s="2" t="s">
        <v>131</v>
      </c>
      <c r="G126" s="2" t="s">
        <v>132</v>
      </c>
      <c r="H126" s="2" t="s">
        <v>93</v>
      </c>
      <c r="I126" s="2">
        <f>I124*J126</f>
        <v>1.5983999999999998E-3</v>
      </c>
      <c r="J126" s="2">
        <v>1.5983999999999998E-2</v>
      </c>
      <c r="K126" s="2">
        <v>1.5984000000000002E-2</v>
      </c>
      <c r="L126" s="2"/>
      <c r="M126" s="2"/>
      <c r="N126" s="2"/>
      <c r="O126" s="2">
        <f t="shared" si="86"/>
        <v>10.29</v>
      </c>
      <c r="P126" s="2">
        <f t="shared" si="87"/>
        <v>10.29</v>
      </c>
      <c r="Q126" s="2">
        <f t="shared" si="88"/>
        <v>0</v>
      </c>
      <c r="R126" s="2">
        <f t="shared" si="89"/>
        <v>0</v>
      </c>
      <c r="S126" s="2">
        <f t="shared" si="90"/>
        <v>0</v>
      </c>
      <c r="T126" s="2">
        <f t="shared" si="91"/>
        <v>0</v>
      </c>
      <c r="U126" s="2">
        <f t="shared" si="92"/>
        <v>0</v>
      </c>
      <c r="V126" s="2">
        <f t="shared" si="93"/>
        <v>0</v>
      </c>
      <c r="W126" s="2">
        <f t="shared" si="94"/>
        <v>0</v>
      </c>
      <c r="X126" s="2">
        <f t="shared" si="95"/>
        <v>0</v>
      </c>
      <c r="Y126" s="2">
        <f t="shared" si="96"/>
        <v>0</v>
      </c>
      <c r="Z126" s="2"/>
      <c r="AA126" s="2">
        <v>413041182</v>
      </c>
      <c r="AB126" s="2">
        <f t="shared" si="97"/>
        <v>6437.73</v>
      </c>
      <c r="AC126" s="2">
        <f t="shared" si="98"/>
        <v>6437.73</v>
      </c>
      <c r="AD126" s="2">
        <f t="shared" si="99"/>
        <v>0</v>
      </c>
      <c r="AE126" s="2">
        <f t="shared" si="100"/>
        <v>0</v>
      </c>
      <c r="AF126" s="2">
        <f t="shared" si="101"/>
        <v>0</v>
      </c>
      <c r="AG126" s="2">
        <f t="shared" si="102"/>
        <v>0</v>
      </c>
      <c r="AH126" s="2">
        <f t="shared" si="103"/>
        <v>0</v>
      </c>
      <c r="AI126" s="2">
        <f t="shared" si="104"/>
        <v>0</v>
      </c>
      <c r="AJ126" s="2">
        <f t="shared" si="105"/>
        <v>0</v>
      </c>
      <c r="AK126" s="2">
        <v>6437.73</v>
      </c>
      <c r="AL126" s="2">
        <v>6437.73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97</v>
      </c>
      <c r="AU126" s="2">
        <v>51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2</v>
      </c>
      <c r="BJ126" s="2" t="s">
        <v>133</v>
      </c>
      <c r="BK126" s="2"/>
      <c r="BL126" s="2"/>
      <c r="BM126" s="2">
        <v>67</v>
      </c>
      <c r="BN126" s="2">
        <v>0</v>
      </c>
      <c r="BO126" s="2" t="s">
        <v>3</v>
      </c>
      <c r="BP126" s="2">
        <v>0</v>
      </c>
      <c r="BQ126" s="2">
        <v>40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97</v>
      </c>
      <c r="CA126" s="2">
        <v>51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106"/>
        <v>10.29</v>
      </c>
      <c r="CQ126" s="2">
        <f t="shared" si="107"/>
        <v>6437.73</v>
      </c>
      <c r="CR126" s="2">
        <f t="shared" si="108"/>
        <v>0</v>
      </c>
      <c r="CS126" s="2">
        <f t="shared" si="109"/>
        <v>0</v>
      </c>
      <c r="CT126" s="2">
        <f t="shared" si="110"/>
        <v>0</v>
      </c>
      <c r="CU126" s="2">
        <f t="shared" si="111"/>
        <v>0</v>
      </c>
      <c r="CV126" s="2">
        <f t="shared" si="112"/>
        <v>0</v>
      </c>
      <c r="CW126" s="2">
        <f t="shared" si="113"/>
        <v>0</v>
      </c>
      <c r="CX126" s="2">
        <f t="shared" si="114"/>
        <v>0</v>
      </c>
      <c r="CY126" s="2">
        <f t="shared" si="115"/>
        <v>0</v>
      </c>
      <c r="CZ126" s="2">
        <f t="shared" si="116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1009</v>
      </c>
      <c r="DV126" s="2" t="s">
        <v>93</v>
      </c>
      <c r="DW126" s="2" t="s">
        <v>93</v>
      </c>
      <c r="DX126" s="2">
        <v>1000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385723315</v>
      </c>
      <c r="EF126" s="2">
        <v>40</v>
      </c>
      <c r="EG126" s="2" t="s">
        <v>87</v>
      </c>
      <c r="EH126" s="2">
        <v>0</v>
      </c>
      <c r="EI126" s="2" t="s">
        <v>3</v>
      </c>
      <c r="EJ126" s="2">
        <v>2</v>
      </c>
      <c r="EK126" s="2">
        <v>67</v>
      </c>
      <c r="EL126" s="2" t="s">
        <v>88</v>
      </c>
      <c r="EM126" s="2" t="s">
        <v>89</v>
      </c>
      <c r="EN126" s="2"/>
      <c r="EO126" s="2" t="s">
        <v>3</v>
      </c>
      <c r="EP126" s="2"/>
      <c r="EQ126" s="2">
        <v>0</v>
      </c>
      <c r="ER126" s="2">
        <v>6437.73</v>
      </c>
      <c r="ES126" s="2">
        <v>6437.73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97</v>
      </c>
      <c r="FY126" s="2">
        <v>51</v>
      </c>
      <c r="FZ126" s="2"/>
      <c r="GA126" s="2" t="s">
        <v>3</v>
      </c>
      <c r="GB126" s="2"/>
      <c r="GC126" s="2"/>
      <c r="GD126" s="2">
        <v>1</v>
      </c>
      <c r="GE126" s="2"/>
      <c r="GF126" s="2">
        <v>-161816885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si="117"/>
        <v>0</v>
      </c>
      <c r="GM126" s="2">
        <f t="shared" si="118"/>
        <v>10.29</v>
      </c>
      <c r="GN126" s="2">
        <f t="shared" si="119"/>
        <v>0</v>
      </c>
      <c r="GO126" s="2">
        <f t="shared" si="120"/>
        <v>10.29</v>
      </c>
      <c r="GP126" s="2">
        <f t="shared" si="121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22"/>
        <v>0</v>
      </c>
      <c r="GW126" s="2">
        <v>1</v>
      </c>
      <c r="GX126" s="2">
        <f t="shared" si="123"/>
        <v>0</v>
      </c>
      <c r="GY126" s="2"/>
      <c r="GZ126" s="2"/>
      <c r="HA126" s="2">
        <v>0</v>
      </c>
      <c r="HB126" s="2">
        <v>0</v>
      </c>
      <c r="HC126" s="2">
        <f t="shared" si="124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18</v>
      </c>
      <c r="B127">
        <v>1</v>
      </c>
      <c r="C127">
        <v>98</v>
      </c>
      <c r="E127" t="s">
        <v>130</v>
      </c>
      <c r="F127" t="s">
        <v>131</v>
      </c>
      <c r="G127" t="s">
        <v>132</v>
      </c>
      <c r="H127" t="s">
        <v>93</v>
      </c>
      <c r="I127">
        <f>I125*J127</f>
        <v>1.5983999999999998E-3</v>
      </c>
      <c r="J127">
        <v>1.5983999999999998E-2</v>
      </c>
      <c r="K127">
        <v>1.5984000000000002E-2</v>
      </c>
      <c r="O127">
        <f t="shared" si="86"/>
        <v>43.59</v>
      </c>
      <c r="P127">
        <f t="shared" si="87"/>
        <v>43.59</v>
      </c>
      <c r="Q127">
        <f t="shared" si="88"/>
        <v>0</v>
      </c>
      <c r="R127">
        <f t="shared" si="89"/>
        <v>0</v>
      </c>
      <c r="S127">
        <f t="shared" si="90"/>
        <v>0</v>
      </c>
      <c r="T127">
        <f t="shared" si="91"/>
        <v>0</v>
      </c>
      <c r="U127">
        <f t="shared" si="92"/>
        <v>0</v>
      </c>
      <c r="V127">
        <f t="shared" si="93"/>
        <v>0</v>
      </c>
      <c r="W127">
        <f t="shared" si="94"/>
        <v>0</v>
      </c>
      <c r="X127">
        <f t="shared" si="95"/>
        <v>0</v>
      </c>
      <c r="Y127">
        <f t="shared" si="96"/>
        <v>0</v>
      </c>
      <c r="AA127">
        <v>413041180</v>
      </c>
      <c r="AB127">
        <f t="shared" si="97"/>
        <v>6437.73</v>
      </c>
      <c r="AC127">
        <f t="shared" si="98"/>
        <v>6437.73</v>
      </c>
      <c r="AD127">
        <f t="shared" si="99"/>
        <v>0</v>
      </c>
      <c r="AE127">
        <f t="shared" si="100"/>
        <v>0</v>
      </c>
      <c r="AF127">
        <f t="shared" si="101"/>
        <v>0</v>
      </c>
      <c r="AG127">
        <f t="shared" si="102"/>
        <v>0</v>
      </c>
      <c r="AH127">
        <f t="shared" si="103"/>
        <v>0</v>
      </c>
      <c r="AI127">
        <f t="shared" si="104"/>
        <v>0</v>
      </c>
      <c r="AJ127">
        <f t="shared" si="105"/>
        <v>0</v>
      </c>
      <c r="AK127">
        <v>6437.73</v>
      </c>
      <c r="AL127">
        <v>6437.73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97</v>
      </c>
      <c r="AU127">
        <v>51</v>
      </c>
      <c r="AV127">
        <v>1</v>
      </c>
      <c r="AW127">
        <v>1.081</v>
      </c>
      <c r="AZ127">
        <v>1</v>
      </c>
      <c r="BA127">
        <v>1</v>
      </c>
      <c r="BB127">
        <v>1</v>
      </c>
      <c r="BC127">
        <v>3.92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2</v>
      </c>
      <c r="BJ127" t="s">
        <v>133</v>
      </c>
      <c r="BM127">
        <v>67</v>
      </c>
      <c r="BN127">
        <v>0</v>
      </c>
      <c r="BO127" t="s">
        <v>131</v>
      </c>
      <c r="BP127">
        <v>1</v>
      </c>
      <c r="BQ127">
        <v>40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97</v>
      </c>
      <c r="CA127">
        <v>51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06"/>
        <v>43.59</v>
      </c>
      <c r="CQ127">
        <f t="shared" si="107"/>
        <v>27280.02</v>
      </c>
      <c r="CR127">
        <f t="shared" si="108"/>
        <v>0</v>
      </c>
      <c r="CS127">
        <f t="shared" si="109"/>
        <v>0</v>
      </c>
      <c r="CT127">
        <f t="shared" si="110"/>
        <v>0</v>
      </c>
      <c r="CU127">
        <f t="shared" si="111"/>
        <v>0</v>
      </c>
      <c r="CV127">
        <f t="shared" si="112"/>
        <v>0</v>
      </c>
      <c r="CW127">
        <f t="shared" si="113"/>
        <v>0</v>
      </c>
      <c r="CX127">
        <f t="shared" si="114"/>
        <v>0</v>
      </c>
      <c r="CY127">
        <f t="shared" si="115"/>
        <v>0</v>
      </c>
      <c r="CZ127">
        <f t="shared" si="116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93</v>
      </c>
      <c r="DW127" t="s">
        <v>93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385723315</v>
      </c>
      <c r="EF127">
        <v>40</v>
      </c>
      <c r="EG127" t="s">
        <v>87</v>
      </c>
      <c r="EH127">
        <v>0</v>
      </c>
      <c r="EI127" t="s">
        <v>3</v>
      </c>
      <c r="EJ127">
        <v>2</v>
      </c>
      <c r="EK127">
        <v>67</v>
      </c>
      <c r="EL127" t="s">
        <v>88</v>
      </c>
      <c r="EM127" t="s">
        <v>89</v>
      </c>
      <c r="EO127" t="s">
        <v>3</v>
      </c>
      <c r="EQ127">
        <v>0</v>
      </c>
      <c r="ER127">
        <v>6437.73</v>
      </c>
      <c r="ES127">
        <v>6437.73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97</v>
      </c>
      <c r="FY127">
        <v>51</v>
      </c>
      <c r="GA127" t="s">
        <v>3</v>
      </c>
      <c r="GD127">
        <v>1</v>
      </c>
      <c r="GF127">
        <v>-161816885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17"/>
        <v>0</v>
      </c>
      <c r="GM127">
        <f t="shared" si="118"/>
        <v>43.59</v>
      </c>
      <c r="GN127">
        <f t="shared" si="119"/>
        <v>0</v>
      </c>
      <c r="GO127">
        <f t="shared" si="120"/>
        <v>43.59</v>
      </c>
      <c r="GP127">
        <f t="shared" si="121"/>
        <v>0</v>
      </c>
      <c r="GR127">
        <v>0</v>
      </c>
      <c r="GS127">
        <v>3</v>
      </c>
      <c r="GT127">
        <v>0</v>
      </c>
      <c r="GU127" t="s">
        <v>3</v>
      </c>
      <c r="GV127">
        <f t="shared" si="122"/>
        <v>0</v>
      </c>
      <c r="GW127">
        <v>1</v>
      </c>
      <c r="GX127">
        <f t="shared" si="123"/>
        <v>0</v>
      </c>
      <c r="HA127">
        <v>0</v>
      </c>
      <c r="HB127">
        <v>0</v>
      </c>
      <c r="HC127">
        <f t="shared" si="124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9" spans="1:206" x14ac:dyDescent="0.2">
      <c r="A129" s="3">
        <v>51</v>
      </c>
      <c r="B129" s="3">
        <f>B108</f>
        <v>1</v>
      </c>
      <c r="C129" s="3">
        <f>A108</f>
        <v>4</v>
      </c>
      <c r="D129" s="3">
        <f>ROW(A108)</f>
        <v>108</v>
      </c>
      <c r="E129" s="3"/>
      <c r="F129" s="3" t="str">
        <f>IF(F108&lt;&gt;"",F108,"")</f>
        <v/>
      </c>
      <c r="G129" s="3" t="str">
        <f>IF(G108&lt;&gt;"",G108,"")</f>
        <v>Заземление</v>
      </c>
      <c r="H129" s="3">
        <v>0</v>
      </c>
      <c r="I129" s="3"/>
      <c r="J129" s="3"/>
      <c r="K129" s="3"/>
      <c r="L129" s="3"/>
      <c r="M129" s="3"/>
      <c r="N129" s="3"/>
      <c r="O129" s="3">
        <f t="shared" ref="O129:T129" si="125">ROUND(AB129,2)</f>
        <v>434.76</v>
      </c>
      <c r="P129" s="3">
        <f t="shared" si="125"/>
        <v>342.44</v>
      </c>
      <c r="Q129" s="3">
        <f t="shared" si="125"/>
        <v>11.58</v>
      </c>
      <c r="R129" s="3">
        <f t="shared" si="125"/>
        <v>0.88</v>
      </c>
      <c r="S129" s="3">
        <f t="shared" si="125"/>
        <v>80.739999999999995</v>
      </c>
      <c r="T129" s="3">
        <f t="shared" si="125"/>
        <v>0</v>
      </c>
      <c r="U129" s="3">
        <f>AH129</f>
        <v>6.9916599999999995</v>
      </c>
      <c r="V129" s="3">
        <f>AI129</f>
        <v>0</v>
      </c>
      <c r="W129" s="3">
        <f>ROUND(AJ129,2)</f>
        <v>0</v>
      </c>
      <c r="X129" s="3">
        <f>ROUND(AK129,2)</f>
        <v>76.94</v>
      </c>
      <c r="Y129" s="3">
        <f>ROUND(AL129,2)</f>
        <v>38.549999999999997</v>
      </c>
      <c r="Z129" s="3"/>
      <c r="AA129" s="3"/>
      <c r="AB129" s="3">
        <f>ROUND(SUMIF(AA112:AA127,"=413041182",O112:O127),2)</f>
        <v>434.76</v>
      </c>
      <c r="AC129" s="3">
        <f>ROUND(SUMIF(AA112:AA127,"=413041182",P112:P127),2)</f>
        <v>342.44</v>
      </c>
      <c r="AD129" s="3">
        <f>ROUND(SUMIF(AA112:AA127,"=413041182",Q112:Q127),2)</f>
        <v>11.58</v>
      </c>
      <c r="AE129" s="3">
        <f>ROUND(SUMIF(AA112:AA127,"=413041182",R112:R127),2)</f>
        <v>0.88</v>
      </c>
      <c r="AF129" s="3">
        <f>ROUND(SUMIF(AA112:AA127,"=413041182",S112:S127),2)</f>
        <v>80.739999999999995</v>
      </c>
      <c r="AG129" s="3">
        <f>ROUND(SUMIF(AA112:AA127,"=413041182",T112:T127),2)</f>
        <v>0</v>
      </c>
      <c r="AH129" s="3">
        <f>SUMIF(AA112:AA127,"=413041182",U112:U127)</f>
        <v>6.9916599999999995</v>
      </c>
      <c r="AI129" s="3">
        <f>SUMIF(AA112:AA127,"=413041182",V112:V127)</f>
        <v>0</v>
      </c>
      <c r="AJ129" s="3">
        <f>ROUND(SUMIF(AA112:AA127,"=413041182",W112:W127),2)</f>
        <v>0</v>
      </c>
      <c r="AK129" s="3">
        <f>ROUND(SUMIF(AA112:AA127,"=413041182",X112:X127),2)</f>
        <v>76.94</v>
      </c>
      <c r="AL129" s="3">
        <f>ROUND(SUMIF(AA112:AA127,"=413041182",Y112:Y127),2)</f>
        <v>38.549999999999997</v>
      </c>
      <c r="AM129" s="3"/>
      <c r="AN129" s="3"/>
      <c r="AO129" s="3">
        <f t="shared" ref="AO129:BD129" si="126">ROUND(BX129,2)</f>
        <v>0</v>
      </c>
      <c r="AP129" s="3">
        <f t="shared" si="126"/>
        <v>0</v>
      </c>
      <c r="AQ129" s="3">
        <f t="shared" si="126"/>
        <v>0</v>
      </c>
      <c r="AR129" s="3">
        <f t="shared" si="126"/>
        <v>550.25</v>
      </c>
      <c r="AS129" s="3">
        <f t="shared" si="126"/>
        <v>63.75</v>
      </c>
      <c r="AT129" s="3">
        <f t="shared" si="126"/>
        <v>486.5</v>
      </c>
      <c r="AU129" s="3">
        <f t="shared" si="126"/>
        <v>0</v>
      </c>
      <c r="AV129" s="3">
        <f t="shared" si="126"/>
        <v>342.44</v>
      </c>
      <c r="AW129" s="3">
        <f t="shared" si="126"/>
        <v>342.44</v>
      </c>
      <c r="AX129" s="3">
        <f t="shared" si="126"/>
        <v>0</v>
      </c>
      <c r="AY129" s="3">
        <f t="shared" si="126"/>
        <v>342.44</v>
      </c>
      <c r="AZ129" s="3">
        <f t="shared" si="126"/>
        <v>0</v>
      </c>
      <c r="BA129" s="3">
        <f t="shared" si="126"/>
        <v>0</v>
      </c>
      <c r="BB129" s="3">
        <f t="shared" si="126"/>
        <v>0</v>
      </c>
      <c r="BC129" s="3">
        <f t="shared" si="126"/>
        <v>0</v>
      </c>
      <c r="BD129" s="3">
        <f t="shared" si="126"/>
        <v>0</v>
      </c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>
        <f>ROUND(SUMIF(AA112:AA127,"=413041182",FQ112:FQ127),2)</f>
        <v>0</v>
      </c>
      <c r="BY129" s="3">
        <f>ROUND(SUMIF(AA112:AA127,"=413041182",FR112:FR127),2)</f>
        <v>0</v>
      </c>
      <c r="BZ129" s="3">
        <f>ROUND(SUMIF(AA112:AA127,"=413041182",GL112:GL127),2)</f>
        <v>0</v>
      </c>
      <c r="CA129" s="3">
        <f>ROUND(SUMIF(AA112:AA127,"=413041182",GM112:GM127),2)</f>
        <v>550.25</v>
      </c>
      <c r="CB129" s="3">
        <f>ROUND(SUMIF(AA112:AA127,"=413041182",GN112:GN127),2)</f>
        <v>63.75</v>
      </c>
      <c r="CC129" s="3">
        <f>ROUND(SUMIF(AA112:AA127,"=413041182",GO112:GO127),2)</f>
        <v>486.5</v>
      </c>
      <c r="CD129" s="3">
        <f>ROUND(SUMIF(AA112:AA127,"=413041182",GP112:GP127),2)</f>
        <v>0</v>
      </c>
      <c r="CE129" s="3">
        <f>AC129-BX129</f>
        <v>342.44</v>
      </c>
      <c r="CF129" s="3">
        <f>AC129-BY129</f>
        <v>342.44</v>
      </c>
      <c r="CG129" s="3">
        <f>BX129-BZ129</f>
        <v>0</v>
      </c>
      <c r="CH129" s="3">
        <f>AC129-BX129-BY129+BZ129</f>
        <v>342.44</v>
      </c>
      <c r="CI129" s="3">
        <f>BY129-BZ129</f>
        <v>0</v>
      </c>
      <c r="CJ129" s="3">
        <f>ROUND(SUMIF(AA112:AA127,"=413041182",GX112:GX127),2)</f>
        <v>0</v>
      </c>
      <c r="CK129" s="3">
        <f>ROUND(SUMIF(AA112:AA127,"=413041182",GY112:GY127),2)</f>
        <v>0</v>
      </c>
      <c r="CL129" s="3">
        <f>ROUND(SUMIF(AA112:AA127,"=413041182",GZ112:GZ127),2)</f>
        <v>0</v>
      </c>
      <c r="CM129" s="3">
        <f>ROUND(SUMIF(AA112:AA127,"=413041182",HD112:HD127),2)</f>
        <v>0</v>
      </c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4">
        <f t="shared" ref="DG129:DL129" si="127">ROUND(DT129,2)</f>
        <v>6540.08</v>
      </c>
      <c r="DH129" s="4">
        <f t="shared" si="127"/>
        <v>1279.04</v>
      </c>
      <c r="DI129" s="4">
        <f t="shared" si="127"/>
        <v>183.94</v>
      </c>
      <c r="DJ129" s="4">
        <f t="shared" si="127"/>
        <v>51.77</v>
      </c>
      <c r="DK129" s="4">
        <f t="shared" si="127"/>
        <v>5077.1000000000004</v>
      </c>
      <c r="DL129" s="4">
        <f t="shared" si="127"/>
        <v>0</v>
      </c>
      <c r="DM129" s="4">
        <f>DZ129</f>
        <v>7.9483776799999983</v>
      </c>
      <c r="DN129" s="4">
        <f>EA129</f>
        <v>0</v>
      </c>
      <c r="DO129" s="4">
        <f>ROUND(EB129,2)</f>
        <v>0</v>
      </c>
      <c r="DP129" s="4">
        <f>ROUND(EC129,2)</f>
        <v>4820.24</v>
      </c>
      <c r="DQ129" s="4">
        <f>ROUND(ED129,2)</f>
        <v>2402.92</v>
      </c>
      <c r="DR129" s="4"/>
      <c r="DS129" s="4"/>
      <c r="DT129" s="4">
        <f>ROUND(SUMIF(AA112:AA127,"=413041180",O112:O127),2)</f>
        <v>6540.08</v>
      </c>
      <c r="DU129" s="4">
        <f>ROUND(SUMIF(AA112:AA127,"=413041180",P112:P127),2)</f>
        <v>1279.04</v>
      </c>
      <c r="DV129" s="4">
        <f>ROUND(SUMIF(AA112:AA127,"=413041180",Q112:Q127),2)</f>
        <v>183.94</v>
      </c>
      <c r="DW129" s="4">
        <f>ROUND(SUMIF(AA112:AA127,"=413041180",R112:R127),2)</f>
        <v>51.77</v>
      </c>
      <c r="DX129" s="4">
        <f>ROUND(SUMIF(AA112:AA127,"=413041180",S112:S127),2)</f>
        <v>5077.1000000000004</v>
      </c>
      <c r="DY129" s="4">
        <f>ROUND(SUMIF(AA112:AA127,"=413041180",T112:T127),2)</f>
        <v>0</v>
      </c>
      <c r="DZ129" s="4">
        <f>SUMIF(AA112:AA127,"=413041180",U112:U127)</f>
        <v>7.9483776799999983</v>
      </c>
      <c r="EA129" s="4">
        <f>SUMIF(AA112:AA127,"=413041180",V112:V127)</f>
        <v>0</v>
      </c>
      <c r="EB129" s="4">
        <f>ROUND(SUMIF(AA112:AA127,"=413041180",W112:W127),2)</f>
        <v>0</v>
      </c>
      <c r="EC129" s="4">
        <f>ROUND(SUMIF(AA112:AA127,"=413041180",X112:X127),2)</f>
        <v>4820.24</v>
      </c>
      <c r="ED129" s="4">
        <f>ROUND(SUMIF(AA112:AA127,"=413041180",Y112:Y127),2)</f>
        <v>2402.92</v>
      </c>
      <c r="EE129" s="4"/>
      <c r="EF129" s="4"/>
      <c r="EG129" s="4">
        <f t="shared" ref="EG129:EV129" si="128">ROUND(FP129,2)</f>
        <v>0</v>
      </c>
      <c r="EH129" s="4">
        <f t="shared" si="128"/>
        <v>0</v>
      </c>
      <c r="EI129" s="4">
        <f t="shared" si="128"/>
        <v>0</v>
      </c>
      <c r="EJ129" s="4">
        <f t="shared" si="128"/>
        <v>13763.24</v>
      </c>
      <c r="EK129" s="4">
        <f t="shared" si="128"/>
        <v>4430.07</v>
      </c>
      <c r="EL129" s="4">
        <f t="shared" si="128"/>
        <v>9333.17</v>
      </c>
      <c r="EM129" s="4">
        <f t="shared" si="128"/>
        <v>0</v>
      </c>
      <c r="EN129" s="4">
        <f t="shared" si="128"/>
        <v>1279.04</v>
      </c>
      <c r="EO129" s="4">
        <f t="shared" si="128"/>
        <v>1279.04</v>
      </c>
      <c r="EP129" s="4">
        <f t="shared" si="128"/>
        <v>0</v>
      </c>
      <c r="EQ129" s="4">
        <f t="shared" si="128"/>
        <v>1279.04</v>
      </c>
      <c r="ER129" s="4">
        <f t="shared" si="128"/>
        <v>0</v>
      </c>
      <c r="ES129" s="4">
        <f t="shared" si="128"/>
        <v>0</v>
      </c>
      <c r="ET129" s="4">
        <f t="shared" si="128"/>
        <v>0</v>
      </c>
      <c r="EU129" s="4">
        <f t="shared" si="128"/>
        <v>0</v>
      </c>
      <c r="EV129" s="4">
        <f t="shared" si="128"/>
        <v>0</v>
      </c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>
        <f>ROUND(SUMIF(AA112:AA127,"=413041180",FQ112:FQ127),2)</f>
        <v>0</v>
      </c>
      <c r="FQ129" s="4">
        <f>ROUND(SUMIF(AA112:AA127,"=413041180",FR112:FR127),2)</f>
        <v>0</v>
      </c>
      <c r="FR129" s="4">
        <f>ROUND(SUMIF(AA112:AA127,"=413041180",GL112:GL127),2)</f>
        <v>0</v>
      </c>
      <c r="FS129" s="4">
        <f>ROUND(SUMIF(AA112:AA127,"=413041180",GM112:GM127),2)</f>
        <v>13763.24</v>
      </c>
      <c r="FT129" s="4">
        <f>ROUND(SUMIF(AA112:AA127,"=413041180",GN112:GN127),2)</f>
        <v>4430.07</v>
      </c>
      <c r="FU129" s="4">
        <f>ROUND(SUMIF(AA112:AA127,"=413041180",GO112:GO127),2)</f>
        <v>9333.17</v>
      </c>
      <c r="FV129" s="4">
        <f>ROUND(SUMIF(AA112:AA127,"=413041180",GP112:GP127),2)</f>
        <v>0</v>
      </c>
      <c r="FW129" s="4">
        <f>DU129-FP129</f>
        <v>1279.04</v>
      </c>
      <c r="FX129" s="4">
        <f>DU129-FQ129</f>
        <v>1279.04</v>
      </c>
      <c r="FY129" s="4">
        <f>FP129-FR129</f>
        <v>0</v>
      </c>
      <c r="FZ129" s="4">
        <f>DU129-FP129-FQ129+FR129</f>
        <v>1279.04</v>
      </c>
      <c r="GA129" s="4">
        <f>FQ129-FR129</f>
        <v>0</v>
      </c>
      <c r="GB129" s="4">
        <f>ROUND(SUMIF(AA112:AA127,"=413041180",GX112:GX127),2)</f>
        <v>0</v>
      </c>
      <c r="GC129" s="4">
        <f>ROUND(SUMIF(AA112:AA127,"=413041180",GY112:GY127),2)</f>
        <v>0</v>
      </c>
      <c r="GD129" s="4">
        <f>ROUND(SUMIF(AA112:AA127,"=413041180",GZ112:GZ127),2)</f>
        <v>0</v>
      </c>
      <c r="GE129" s="4">
        <f>ROUND(SUMIF(AA112:AA127,"=413041180",HD112:HD127),2)</f>
        <v>0</v>
      </c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>
        <v>0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201</v>
      </c>
      <c r="F131" s="5">
        <f>ROUND(Source!O129,O131)</f>
        <v>434.76</v>
      </c>
      <c r="G131" s="5" t="s">
        <v>27</v>
      </c>
      <c r="H131" s="5" t="s">
        <v>28</v>
      </c>
      <c r="I131" s="5"/>
      <c r="J131" s="5"/>
      <c r="K131" s="5">
        <v>201</v>
      </c>
      <c r="L131" s="5">
        <v>1</v>
      </c>
      <c r="M131" s="5">
        <v>3</v>
      </c>
      <c r="N131" s="5" t="s">
        <v>3</v>
      </c>
      <c r="O131" s="5">
        <v>2</v>
      </c>
      <c r="P131" s="5">
        <f>ROUND(Source!DG129,O131)</f>
        <v>6540.08</v>
      </c>
      <c r="Q131" s="5"/>
      <c r="R131" s="5"/>
      <c r="S131" s="5"/>
      <c r="T131" s="5"/>
      <c r="U131" s="5"/>
      <c r="V131" s="5"/>
      <c r="W131" s="5">
        <v>434.76</v>
      </c>
      <c r="X131" s="5">
        <v>1</v>
      </c>
      <c r="Y131" s="5">
        <v>434.76</v>
      </c>
      <c r="Z131" s="5">
        <v>6540.08</v>
      </c>
      <c r="AA131" s="5">
        <v>1</v>
      </c>
      <c r="AB131" s="5">
        <v>6540.08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202</v>
      </c>
      <c r="F132" s="5">
        <f>ROUND(Source!P129,O132)</f>
        <v>342.44</v>
      </c>
      <c r="G132" s="5" t="s">
        <v>29</v>
      </c>
      <c r="H132" s="5" t="s">
        <v>30</v>
      </c>
      <c r="I132" s="5"/>
      <c r="J132" s="5"/>
      <c r="K132" s="5">
        <v>202</v>
      </c>
      <c r="L132" s="5">
        <v>2</v>
      </c>
      <c r="M132" s="5">
        <v>3</v>
      </c>
      <c r="N132" s="5" t="s">
        <v>3</v>
      </c>
      <c r="O132" s="5">
        <v>2</v>
      </c>
      <c r="P132" s="5">
        <f>ROUND(Source!DH129,O132)</f>
        <v>1279.04</v>
      </c>
      <c r="Q132" s="5"/>
      <c r="R132" s="5"/>
      <c r="S132" s="5"/>
      <c r="T132" s="5"/>
      <c r="U132" s="5"/>
      <c r="V132" s="5"/>
      <c r="W132" s="5">
        <v>342.44</v>
      </c>
      <c r="X132" s="5">
        <v>1</v>
      </c>
      <c r="Y132" s="5">
        <v>342.44</v>
      </c>
      <c r="Z132" s="5">
        <v>1279.04</v>
      </c>
      <c r="AA132" s="5">
        <v>1</v>
      </c>
      <c r="AB132" s="5">
        <v>1279.04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222</v>
      </c>
      <c r="F133" s="5">
        <f>ROUND(Source!AO129,O133)</f>
        <v>0</v>
      </c>
      <c r="G133" s="5" t="s">
        <v>31</v>
      </c>
      <c r="H133" s="5" t="s">
        <v>32</v>
      </c>
      <c r="I133" s="5"/>
      <c r="J133" s="5"/>
      <c r="K133" s="5">
        <v>222</v>
      </c>
      <c r="L133" s="5">
        <v>3</v>
      </c>
      <c r="M133" s="5">
        <v>3</v>
      </c>
      <c r="N133" s="5" t="s">
        <v>3</v>
      </c>
      <c r="O133" s="5">
        <v>2</v>
      </c>
      <c r="P133" s="5">
        <f>ROUND(Source!EG129,O133)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225</v>
      </c>
      <c r="F134" s="5">
        <f>ROUND(Source!AV129,O134)</f>
        <v>342.44</v>
      </c>
      <c r="G134" s="5" t="s">
        <v>33</v>
      </c>
      <c r="H134" s="5" t="s">
        <v>34</v>
      </c>
      <c r="I134" s="5"/>
      <c r="J134" s="5"/>
      <c r="K134" s="5">
        <v>225</v>
      </c>
      <c r="L134" s="5">
        <v>4</v>
      </c>
      <c r="M134" s="5">
        <v>3</v>
      </c>
      <c r="N134" s="5" t="s">
        <v>3</v>
      </c>
      <c r="O134" s="5">
        <v>2</v>
      </c>
      <c r="P134" s="5">
        <f>ROUND(Source!EN129,O134)</f>
        <v>1279.04</v>
      </c>
      <c r="Q134" s="5"/>
      <c r="R134" s="5"/>
      <c r="S134" s="5"/>
      <c r="T134" s="5"/>
      <c r="U134" s="5"/>
      <c r="V134" s="5"/>
      <c r="W134" s="5">
        <v>342.44</v>
      </c>
      <c r="X134" s="5">
        <v>1</v>
      </c>
      <c r="Y134" s="5">
        <v>342.44</v>
      </c>
      <c r="Z134" s="5">
        <v>1279.04</v>
      </c>
      <c r="AA134" s="5">
        <v>1</v>
      </c>
      <c r="AB134" s="5">
        <v>1279.04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226</v>
      </c>
      <c r="F135" s="5">
        <f>ROUND(Source!AW129,O135)</f>
        <v>342.44</v>
      </c>
      <c r="G135" s="5" t="s">
        <v>35</v>
      </c>
      <c r="H135" s="5" t="s">
        <v>36</v>
      </c>
      <c r="I135" s="5"/>
      <c r="J135" s="5"/>
      <c r="K135" s="5">
        <v>226</v>
      </c>
      <c r="L135" s="5">
        <v>5</v>
      </c>
      <c r="M135" s="5">
        <v>3</v>
      </c>
      <c r="N135" s="5" t="s">
        <v>3</v>
      </c>
      <c r="O135" s="5">
        <v>2</v>
      </c>
      <c r="P135" s="5">
        <f>ROUND(Source!EO129,O135)</f>
        <v>1279.04</v>
      </c>
      <c r="Q135" s="5"/>
      <c r="R135" s="5"/>
      <c r="S135" s="5"/>
      <c r="T135" s="5"/>
      <c r="U135" s="5"/>
      <c r="V135" s="5"/>
      <c r="W135" s="5">
        <v>342.44</v>
      </c>
      <c r="X135" s="5">
        <v>1</v>
      </c>
      <c r="Y135" s="5">
        <v>342.44</v>
      </c>
      <c r="Z135" s="5">
        <v>1279.04</v>
      </c>
      <c r="AA135" s="5">
        <v>1</v>
      </c>
      <c r="AB135" s="5">
        <v>1279.04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227</v>
      </c>
      <c r="F136" s="5">
        <f>ROUND(Source!AX129,O136)</f>
        <v>0</v>
      </c>
      <c r="G136" s="5" t="s">
        <v>37</v>
      </c>
      <c r="H136" s="5" t="s">
        <v>38</v>
      </c>
      <c r="I136" s="5"/>
      <c r="J136" s="5"/>
      <c r="K136" s="5">
        <v>227</v>
      </c>
      <c r="L136" s="5">
        <v>6</v>
      </c>
      <c r="M136" s="5">
        <v>3</v>
      </c>
      <c r="N136" s="5" t="s">
        <v>3</v>
      </c>
      <c r="O136" s="5">
        <v>2</v>
      </c>
      <c r="P136" s="5">
        <f>ROUND(Source!EP129,O136)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228</v>
      </c>
      <c r="F137" s="5">
        <f>ROUND(Source!AY129,O137)</f>
        <v>342.44</v>
      </c>
      <c r="G137" s="5" t="s">
        <v>39</v>
      </c>
      <c r="H137" s="5" t="s">
        <v>40</v>
      </c>
      <c r="I137" s="5"/>
      <c r="J137" s="5"/>
      <c r="K137" s="5">
        <v>228</v>
      </c>
      <c r="L137" s="5">
        <v>7</v>
      </c>
      <c r="M137" s="5">
        <v>3</v>
      </c>
      <c r="N137" s="5" t="s">
        <v>3</v>
      </c>
      <c r="O137" s="5">
        <v>2</v>
      </c>
      <c r="P137" s="5">
        <f>ROUND(Source!EQ129,O137)</f>
        <v>1279.04</v>
      </c>
      <c r="Q137" s="5"/>
      <c r="R137" s="5"/>
      <c r="S137" s="5"/>
      <c r="T137" s="5"/>
      <c r="U137" s="5"/>
      <c r="V137" s="5"/>
      <c r="W137" s="5">
        <v>342.44</v>
      </c>
      <c r="X137" s="5">
        <v>1</v>
      </c>
      <c r="Y137" s="5">
        <v>342.44</v>
      </c>
      <c r="Z137" s="5">
        <v>1279.04</v>
      </c>
      <c r="AA137" s="5">
        <v>1</v>
      </c>
      <c r="AB137" s="5">
        <v>1279.04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216</v>
      </c>
      <c r="F138" s="5">
        <f>ROUND(Source!AP129,O138)</f>
        <v>0</v>
      </c>
      <c r="G138" s="5" t="s">
        <v>41</v>
      </c>
      <c r="H138" s="5" t="s">
        <v>42</v>
      </c>
      <c r="I138" s="5"/>
      <c r="J138" s="5"/>
      <c r="K138" s="5">
        <v>216</v>
      </c>
      <c r="L138" s="5">
        <v>8</v>
      </c>
      <c r="M138" s="5">
        <v>3</v>
      </c>
      <c r="N138" s="5" t="s">
        <v>3</v>
      </c>
      <c r="O138" s="5">
        <v>2</v>
      </c>
      <c r="P138" s="5">
        <f>ROUND(Source!EH129,O138)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223</v>
      </c>
      <c r="F139" s="5">
        <f>ROUND(Source!AQ129,O139)</f>
        <v>0</v>
      </c>
      <c r="G139" s="5" t="s">
        <v>43</v>
      </c>
      <c r="H139" s="5" t="s">
        <v>44</v>
      </c>
      <c r="I139" s="5"/>
      <c r="J139" s="5"/>
      <c r="K139" s="5">
        <v>223</v>
      </c>
      <c r="L139" s="5">
        <v>9</v>
      </c>
      <c r="M139" s="5">
        <v>3</v>
      </c>
      <c r="N139" s="5" t="s">
        <v>3</v>
      </c>
      <c r="O139" s="5">
        <v>2</v>
      </c>
      <c r="P139" s="5">
        <f>ROUND(Source!EI129,O139)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229</v>
      </c>
      <c r="F140" s="5">
        <f>ROUND(Source!AZ129,O140)</f>
        <v>0</v>
      </c>
      <c r="G140" s="5" t="s">
        <v>45</v>
      </c>
      <c r="H140" s="5" t="s">
        <v>46</v>
      </c>
      <c r="I140" s="5"/>
      <c r="J140" s="5"/>
      <c r="K140" s="5">
        <v>229</v>
      </c>
      <c r="L140" s="5">
        <v>10</v>
      </c>
      <c r="M140" s="5">
        <v>3</v>
      </c>
      <c r="N140" s="5" t="s">
        <v>3</v>
      </c>
      <c r="O140" s="5">
        <v>2</v>
      </c>
      <c r="P140" s="5">
        <f>ROUND(Source!ER129,O140)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203</v>
      </c>
      <c r="F141" s="5">
        <f>ROUND(Source!Q129,O141)</f>
        <v>11.58</v>
      </c>
      <c r="G141" s="5" t="s">
        <v>47</v>
      </c>
      <c r="H141" s="5" t="s">
        <v>48</v>
      </c>
      <c r="I141" s="5"/>
      <c r="J141" s="5"/>
      <c r="K141" s="5">
        <v>203</v>
      </c>
      <c r="L141" s="5">
        <v>11</v>
      </c>
      <c r="M141" s="5">
        <v>3</v>
      </c>
      <c r="N141" s="5" t="s">
        <v>3</v>
      </c>
      <c r="O141" s="5">
        <v>2</v>
      </c>
      <c r="P141" s="5">
        <f>ROUND(Source!DI129,O141)</f>
        <v>183.94</v>
      </c>
      <c r="Q141" s="5"/>
      <c r="R141" s="5"/>
      <c r="S141" s="5"/>
      <c r="T141" s="5"/>
      <c r="U141" s="5"/>
      <c r="V141" s="5"/>
      <c r="W141" s="5">
        <v>11.58</v>
      </c>
      <c r="X141" s="5">
        <v>1</v>
      </c>
      <c r="Y141" s="5">
        <v>11.58</v>
      </c>
      <c r="Z141" s="5">
        <v>183.94</v>
      </c>
      <c r="AA141" s="5">
        <v>1</v>
      </c>
      <c r="AB141" s="5">
        <v>183.94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231</v>
      </c>
      <c r="F142" s="5">
        <f>ROUND(Source!BB129,O142)</f>
        <v>0</v>
      </c>
      <c r="G142" s="5" t="s">
        <v>49</v>
      </c>
      <c r="H142" s="5" t="s">
        <v>50</v>
      </c>
      <c r="I142" s="5"/>
      <c r="J142" s="5"/>
      <c r="K142" s="5">
        <v>231</v>
      </c>
      <c r="L142" s="5">
        <v>12</v>
      </c>
      <c r="M142" s="5">
        <v>3</v>
      </c>
      <c r="N142" s="5" t="s">
        <v>3</v>
      </c>
      <c r="O142" s="5">
        <v>2</v>
      </c>
      <c r="P142" s="5">
        <f>ROUND(Source!ET129,O142)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204</v>
      </c>
      <c r="F143" s="5">
        <f>ROUND(Source!R129,O143)</f>
        <v>0.88</v>
      </c>
      <c r="G143" s="5" t="s">
        <v>51</v>
      </c>
      <c r="H143" s="5" t="s">
        <v>52</v>
      </c>
      <c r="I143" s="5"/>
      <c r="J143" s="5"/>
      <c r="K143" s="5">
        <v>204</v>
      </c>
      <c r="L143" s="5">
        <v>13</v>
      </c>
      <c r="M143" s="5">
        <v>3</v>
      </c>
      <c r="N143" s="5" t="s">
        <v>3</v>
      </c>
      <c r="O143" s="5">
        <v>2</v>
      </c>
      <c r="P143" s="5">
        <f>ROUND(Source!DJ129,O143)</f>
        <v>51.77</v>
      </c>
      <c r="Q143" s="5"/>
      <c r="R143" s="5"/>
      <c r="S143" s="5"/>
      <c r="T143" s="5"/>
      <c r="U143" s="5"/>
      <c r="V143" s="5"/>
      <c r="W143" s="5">
        <v>0.88</v>
      </c>
      <c r="X143" s="5">
        <v>1</v>
      </c>
      <c r="Y143" s="5">
        <v>0.88</v>
      </c>
      <c r="Z143" s="5">
        <v>51.77</v>
      </c>
      <c r="AA143" s="5">
        <v>1</v>
      </c>
      <c r="AB143" s="5">
        <v>51.77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205</v>
      </c>
      <c r="F144" s="5">
        <f>ROUND(Source!S129,O144)</f>
        <v>80.739999999999995</v>
      </c>
      <c r="G144" s="5" t="s">
        <v>53</v>
      </c>
      <c r="H144" s="5" t="s">
        <v>54</v>
      </c>
      <c r="I144" s="5"/>
      <c r="J144" s="5"/>
      <c r="K144" s="5">
        <v>205</v>
      </c>
      <c r="L144" s="5">
        <v>14</v>
      </c>
      <c r="M144" s="5">
        <v>3</v>
      </c>
      <c r="N144" s="5" t="s">
        <v>3</v>
      </c>
      <c r="O144" s="5">
        <v>2</v>
      </c>
      <c r="P144" s="5">
        <f>ROUND(Source!DK129,O144)</f>
        <v>5077.1000000000004</v>
      </c>
      <c r="Q144" s="5"/>
      <c r="R144" s="5"/>
      <c r="S144" s="5"/>
      <c r="T144" s="5"/>
      <c r="U144" s="5"/>
      <c r="V144" s="5"/>
      <c r="W144" s="5">
        <v>80.739999999999995</v>
      </c>
      <c r="X144" s="5">
        <v>1</v>
      </c>
      <c r="Y144" s="5">
        <v>80.739999999999995</v>
      </c>
      <c r="Z144" s="5">
        <v>5077.1000000000004</v>
      </c>
      <c r="AA144" s="5">
        <v>1</v>
      </c>
      <c r="AB144" s="5">
        <v>5077.1000000000004</v>
      </c>
    </row>
    <row r="145" spans="1:88" x14ac:dyDescent="0.2">
      <c r="A145" s="5">
        <v>50</v>
      </c>
      <c r="B145" s="5">
        <v>0</v>
      </c>
      <c r="C145" s="5">
        <v>0</v>
      </c>
      <c r="D145" s="5">
        <v>1</v>
      </c>
      <c r="E145" s="5">
        <v>232</v>
      </c>
      <c r="F145" s="5">
        <f>ROUND(Source!BC129,O145)</f>
        <v>0</v>
      </c>
      <c r="G145" s="5" t="s">
        <v>55</v>
      </c>
      <c r="H145" s="5" t="s">
        <v>56</v>
      </c>
      <c r="I145" s="5"/>
      <c r="J145" s="5"/>
      <c r="K145" s="5">
        <v>232</v>
      </c>
      <c r="L145" s="5">
        <v>15</v>
      </c>
      <c r="M145" s="5">
        <v>3</v>
      </c>
      <c r="N145" s="5" t="s">
        <v>3</v>
      </c>
      <c r="O145" s="5">
        <v>2</v>
      </c>
      <c r="P145" s="5">
        <f>ROUND(Source!EU129,O145)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88" x14ac:dyDescent="0.2">
      <c r="A146" s="5">
        <v>50</v>
      </c>
      <c r="B146" s="5">
        <v>0</v>
      </c>
      <c r="C146" s="5">
        <v>0</v>
      </c>
      <c r="D146" s="5">
        <v>1</v>
      </c>
      <c r="E146" s="5">
        <v>214</v>
      </c>
      <c r="F146" s="5">
        <f>ROUND(Source!AS129,O146)</f>
        <v>63.75</v>
      </c>
      <c r="G146" s="5" t="s">
        <v>57</v>
      </c>
      <c r="H146" s="5" t="s">
        <v>58</v>
      </c>
      <c r="I146" s="5"/>
      <c r="J146" s="5"/>
      <c r="K146" s="5">
        <v>214</v>
      </c>
      <c r="L146" s="5">
        <v>16</v>
      </c>
      <c r="M146" s="5">
        <v>3</v>
      </c>
      <c r="N146" s="5" t="s">
        <v>3</v>
      </c>
      <c r="O146" s="5">
        <v>2</v>
      </c>
      <c r="P146" s="5">
        <f>ROUND(Source!EK129,O146)</f>
        <v>4430.07</v>
      </c>
      <c r="Q146" s="5"/>
      <c r="R146" s="5"/>
      <c r="S146" s="5"/>
      <c r="T146" s="5"/>
      <c r="U146" s="5"/>
      <c r="V146" s="5"/>
      <c r="W146" s="5">
        <v>63.75</v>
      </c>
      <c r="X146" s="5">
        <v>1</v>
      </c>
      <c r="Y146" s="5">
        <v>63.75</v>
      </c>
      <c r="Z146" s="5">
        <v>4430.07</v>
      </c>
      <c r="AA146" s="5">
        <v>1</v>
      </c>
      <c r="AB146" s="5">
        <v>4430.07</v>
      </c>
    </row>
    <row r="147" spans="1:88" x14ac:dyDescent="0.2">
      <c r="A147" s="5">
        <v>50</v>
      </c>
      <c r="B147" s="5">
        <v>0</v>
      </c>
      <c r="C147" s="5">
        <v>0</v>
      </c>
      <c r="D147" s="5">
        <v>1</v>
      </c>
      <c r="E147" s="5">
        <v>215</v>
      </c>
      <c r="F147" s="5">
        <f>ROUND(Source!AT129,O147)</f>
        <v>486.5</v>
      </c>
      <c r="G147" s="5" t="s">
        <v>59</v>
      </c>
      <c r="H147" s="5" t="s">
        <v>60</v>
      </c>
      <c r="I147" s="5"/>
      <c r="J147" s="5"/>
      <c r="K147" s="5">
        <v>215</v>
      </c>
      <c r="L147" s="5">
        <v>17</v>
      </c>
      <c r="M147" s="5">
        <v>3</v>
      </c>
      <c r="N147" s="5" t="s">
        <v>3</v>
      </c>
      <c r="O147" s="5">
        <v>2</v>
      </c>
      <c r="P147" s="5">
        <f>ROUND(Source!EL129,O147)</f>
        <v>9333.17</v>
      </c>
      <c r="Q147" s="5"/>
      <c r="R147" s="5"/>
      <c r="S147" s="5"/>
      <c r="T147" s="5"/>
      <c r="U147" s="5"/>
      <c r="V147" s="5"/>
      <c r="W147" s="5">
        <v>486.5</v>
      </c>
      <c r="X147" s="5">
        <v>1</v>
      </c>
      <c r="Y147" s="5">
        <v>486.5</v>
      </c>
      <c r="Z147" s="5">
        <v>9333.17</v>
      </c>
      <c r="AA147" s="5">
        <v>1</v>
      </c>
      <c r="AB147" s="5">
        <v>9333.17</v>
      </c>
    </row>
    <row r="148" spans="1:88" x14ac:dyDescent="0.2">
      <c r="A148" s="5">
        <v>50</v>
      </c>
      <c r="B148" s="5">
        <v>0</v>
      </c>
      <c r="C148" s="5">
        <v>0</v>
      </c>
      <c r="D148" s="5">
        <v>1</v>
      </c>
      <c r="E148" s="5">
        <v>217</v>
      </c>
      <c r="F148" s="5">
        <f>ROUND(Source!AU129,O148)</f>
        <v>0</v>
      </c>
      <c r="G148" s="5" t="s">
        <v>61</v>
      </c>
      <c r="H148" s="5" t="s">
        <v>62</v>
      </c>
      <c r="I148" s="5"/>
      <c r="J148" s="5"/>
      <c r="K148" s="5">
        <v>217</v>
      </c>
      <c r="L148" s="5">
        <v>18</v>
      </c>
      <c r="M148" s="5">
        <v>3</v>
      </c>
      <c r="N148" s="5" t="s">
        <v>3</v>
      </c>
      <c r="O148" s="5">
        <v>2</v>
      </c>
      <c r="P148" s="5">
        <f>ROUND(Source!EM129,O148)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88" x14ac:dyDescent="0.2">
      <c r="A149" s="5">
        <v>50</v>
      </c>
      <c r="B149" s="5">
        <v>0</v>
      </c>
      <c r="C149" s="5">
        <v>0</v>
      </c>
      <c r="D149" s="5">
        <v>1</v>
      </c>
      <c r="E149" s="5">
        <v>230</v>
      </c>
      <c r="F149" s="5">
        <f>ROUND(Source!BA129,O149)</f>
        <v>0</v>
      </c>
      <c r="G149" s="5" t="s">
        <v>63</v>
      </c>
      <c r="H149" s="5" t="s">
        <v>64</v>
      </c>
      <c r="I149" s="5"/>
      <c r="J149" s="5"/>
      <c r="K149" s="5">
        <v>230</v>
      </c>
      <c r="L149" s="5">
        <v>19</v>
      </c>
      <c r="M149" s="5">
        <v>3</v>
      </c>
      <c r="N149" s="5" t="s">
        <v>3</v>
      </c>
      <c r="O149" s="5">
        <v>2</v>
      </c>
      <c r="P149" s="5">
        <f>ROUND(Source!ES129,O149)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88" x14ac:dyDescent="0.2">
      <c r="A150" s="5">
        <v>50</v>
      </c>
      <c r="B150" s="5">
        <v>0</v>
      </c>
      <c r="C150" s="5">
        <v>0</v>
      </c>
      <c r="D150" s="5">
        <v>1</v>
      </c>
      <c r="E150" s="5">
        <v>206</v>
      </c>
      <c r="F150" s="5">
        <f>ROUND(Source!T129,O150)</f>
        <v>0</v>
      </c>
      <c r="G150" s="5" t="s">
        <v>65</v>
      </c>
      <c r="H150" s="5" t="s">
        <v>66</v>
      </c>
      <c r="I150" s="5"/>
      <c r="J150" s="5"/>
      <c r="K150" s="5">
        <v>206</v>
      </c>
      <c r="L150" s="5">
        <v>20</v>
      </c>
      <c r="M150" s="5">
        <v>3</v>
      </c>
      <c r="N150" s="5" t="s">
        <v>3</v>
      </c>
      <c r="O150" s="5">
        <v>2</v>
      </c>
      <c r="P150" s="5">
        <f>ROUND(Source!DL129,O150)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88" x14ac:dyDescent="0.2">
      <c r="A151" s="5">
        <v>50</v>
      </c>
      <c r="B151" s="5">
        <v>0</v>
      </c>
      <c r="C151" s="5">
        <v>0</v>
      </c>
      <c r="D151" s="5">
        <v>1</v>
      </c>
      <c r="E151" s="5">
        <v>207</v>
      </c>
      <c r="F151" s="5">
        <f>Source!U129</f>
        <v>6.9916599999999995</v>
      </c>
      <c r="G151" s="5" t="s">
        <v>67</v>
      </c>
      <c r="H151" s="5" t="s">
        <v>68</v>
      </c>
      <c r="I151" s="5"/>
      <c r="J151" s="5"/>
      <c r="K151" s="5">
        <v>207</v>
      </c>
      <c r="L151" s="5">
        <v>21</v>
      </c>
      <c r="M151" s="5">
        <v>3</v>
      </c>
      <c r="N151" s="5" t="s">
        <v>3</v>
      </c>
      <c r="O151" s="5">
        <v>-1</v>
      </c>
      <c r="P151" s="5">
        <f>Source!DM129</f>
        <v>7.9483776799999983</v>
      </c>
      <c r="Q151" s="5"/>
      <c r="R151" s="5"/>
      <c r="S151" s="5"/>
      <c r="T151" s="5"/>
      <c r="U151" s="5"/>
      <c r="V151" s="5"/>
      <c r="W151" s="5">
        <v>6.9916599999999995</v>
      </c>
      <c r="X151" s="5">
        <v>1</v>
      </c>
      <c r="Y151" s="5">
        <v>6.9916599999999995</v>
      </c>
      <c r="Z151" s="5">
        <v>7.9483776800000001</v>
      </c>
      <c r="AA151" s="5">
        <v>1</v>
      </c>
      <c r="AB151" s="5">
        <v>7.9483776800000001</v>
      </c>
    </row>
    <row r="152" spans="1:88" x14ac:dyDescent="0.2">
      <c r="A152" s="5">
        <v>50</v>
      </c>
      <c r="B152" s="5">
        <v>0</v>
      </c>
      <c r="C152" s="5">
        <v>0</v>
      </c>
      <c r="D152" s="5">
        <v>1</v>
      </c>
      <c r="E152" s="5">
        <v>208</v>
      </c>
      <c r="F152" s="5">
        <f>Source!V129</f>
        <v>0</v>
      </c>
      <c r="G152" s="5" t="s">
        <v>69</v>
      </c>
      <c r="H152" s="5" t="s">
        <v>70</v>
      </c>
      <c r="I152" s="5"/>
      <c r="J152" s="5"/>
      <c r="K152" s="5">
        <v>208</v>
      </c>
      <c r="L152" s="5">
        <v>22</v>
      </c>
      <c r="M152" s="5">
        <v>3</v>
      </c>
      <c r="N152" s="5" t="s">
        <v>3</v>
      </c>
      <c r="O152" s="5">
        <v>-1</v>
      </c>
      <c r="P152" s="5">
        <f>Source!DN129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88" x14ac:dyDescent="0.2">
      <c r="A153" s="5">
        <v>50</v>
      </c>
      <c r="B153" s="5">
        <v>0</v>
      </c>
      <c r="C153" s="5">
        <v>0</v>
      </c>
      <c r="D153" s="5">
        <v>1</v>
      </c>
      <c r="E153" s="5">
        <v>209</v>
      </c>
      <c r="F153" s="5">
        <f>ROUND(Source!W129,O153)</f>
        <v>0</v>
      </c>
      <c r="G153" s="5" t="s">
        <v>71</v>
      </c>
      <c r="H153" s="5" t="s">
        <v>72</v>
      </c>
      <c r="I153" s="5"/>
      <c r="J153" s="5"/>
      <c r="K153" s="5">
        <v>209</v>
      </c>
      <c r="L153" s="5">
        <v>23</v>
      </c>
      <c r="M153" s="5">
        <v>3</v>
      </c>
      <c r="N153" s="5" t="s">
        <v>3</v>
      </c>
      <c r="O153" s="5">
        <v>2</v>
      </c>
      <c r="P153" s="5">
        <f>ROUND(Source!DO129,O153)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88" x14ac:dyDescent="0.2">
      <c r="A154" s="5">
        <v>50</v>
      </c>
      <c r="B154" s="5">
        <v>0</v>
      </c>
      <c r="C154" s="5">
        <v>0</v>
      </c>
      <c r="D154" s="5">
        <v>1</v>
      </c>
      <c r="E154" s="5">
        <v>233</v>
      </c>
      <c r="F154" s="5">
        <f>ROUND(Source!BD129,O154)</f>
        <v>0</v>
      </c>
      <c r="G154" s="5" t="s">
        <v>73</v>
      </c>
      <c r="H154" s="5" t="s">
        <v>74</v>
      </c>
      <c r="I154" s="5"/>
      <c r="J154" s="5"/>
      <c r="K154" s="5">
        <v>233</v>
      </c>
      <c r="L154" s="5">
        <v>24</v>
      </c>
      <c r="M154" s="5">
        <v>3</v>
      </c>
      <c r="N154" s="5" t="s">
        <v>3</v>
      </c>
      <c r="O154" s="5">
        <v>2</v>
      </c>
      <c r="P154" s="5">
        <f>ROUND(Source!EV129,O154)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88" x14ac:dyDescent="0.2">
      <c r="A155" s="5">
        <v>50</v>
      </c>
      <c r="B155" s="5">
        <v>0</v>
      </c>
      <c r="C155" s="5">
        <v>0</v>
      </c>
      <c r="D155" s="5">
        <v>1</v>
      </c>
      <c r="E155" s="5">
        <v>210</v>
      </c>
      <c r="F155" s="5">
        <f>ROUND(Source!X129,O155)</f>
        <v>76.94</v>
      </c>
      <c r="G155" s="5" t="s">
        <v>75</v>
      </c>
      <c r="H155" s="5" t="s">
        <v>76</v>
      </c>
      <c r="I155" s="5"/>
      <c r="J155" s="5"/>
      <c r="K155" s="5">
        <v>210</v>
      </c>
      <c r="L155" s="5">
        <v>25</v>
      </c>
      <c r="M155" s="5">
        <v>3</v>
      </c>
      <c r="N155" s="5" t="s">
        <v>3</v>
      </c>
      <c r="O155" s="5">
        <v>2</v>
      </c>
      <c r="P155" s="5">
        <f>ROUND(Source!DP129,O155)</f>
        <v>4820.24</v>
      </c>
      <c r="Q155" s="5"/>
      <c r="R155" s="5"/>
      <c r="S155" s="5"/>
      <c r="T155" s="5"/>
      <c r="U155" s="5"/>
      <c r="V155" s="5"/>
      <c r="W155" s="5">
        <v>76.94</v>
      </c>
      <c r="X155" s="5">
        <v>1</v>
      </c>
      <c r="Y155" s="5">
        <v>76.94</v>
      </c>
      <c r="Z155" s="5">
        <v>4820.24</v>
      </c>
      <c r="AA155" s="5">
        <v>1</v>
      </c>
      <c r="AB155" s="5">
        <v>4820.24</v>
      </c>
    </row>
    <row r="156" spans="1:88" x14ac:dyDescent="0.2">
      <c r="A156" s="5">
        <v>50</v>
      </c>
      <c r="B156" s="5">
        <v>0</v>
      </c>
      <c r="C156" s="5">
        <v>0</v>
      </c>
      <c r="D156" s="5">
        <v>1</v>
      </c>
      <c r="E156" s="5">
        <v>211</v>
      </c>
      <c r="F156" s="5">
        <f>ROUND(Source!Y129,O156)</f>
        <v>38.549999999999997</v>
      </c>
      <c r="G156" s="5" t="s">
        <v>77</v>
      </c>
      <c r="H156" s="5" t="s">
        <v>78</v>
      </c>
      <c r="I156" s="5"/>
      <c r="J156" s="5"/>
      <c r="K156" s="5">
        <v>211</v>
      </c>
      <c r="L156" s="5">
        <v>26</v>
      </c>
      <c r="M156" s="5">
        <v>3</v>
      </c>
      <c r="N156" s="5" t="s">
        <v>3</v>
      </c>
      <c r="O156" s="5">
        <v>2</v>
      </c>
      <c r="P156" s="5">
        <f>ROUND(Source!DQ129,O156)</f>
        <v>2402.92</v>
      </c>
      <c r="Q156" s="5"/>
      <c r="R156" s="5"/>
      <c r="S156" s="5"/>
      <c r="T156" s="5"/>
      <c r="U156" s="5"/>
      <c r="V156" s="5"/>
      <c r="W156" s="5">
        <v>38.549999999999997</v>
      </c>
      <c r="X156" s="5">
        <v>1</v>
      </c>
      <c r="Y156" s="5">
        <v>38.549999999999997</v>
      </c>
      <c r="Z156" s="5">
        <v>2402.92</v>
      </c>
      <c r="AA156" s="5">
        <v>1</v>
      </c>
      <c r="AB156" s="5">
        <v>2402.92</v>
      </c>
    </row>
    <row r="157" spans="1:88" x14ac:dyDescent="0.2">
      <c r="A157" s="5">
        <v>50</v>
      </c>
      <c r="B157" s="5">
        <v>0</v>
      </c>
      <c r="C157" s="5">
        <v>0</v>
      </c>
      <c r="D157" s="5">
        <v>1</v>
      </c>
      <c r="E157" s="5">
        <v>224</v>
      </c>
      <c r="F157" s="5">
        <f>ROUND(Source!AR129,O157)</f>
        <v>550.25</v>
      </c>
      <c r="G157" s="5" t="s">
        <v>79</v>
      </c>
      <c r="H157" s="5" t="s">
        <v>80</v>
      </c>
      <c r="I157" s="5"/>
      <c r="J157" s="5"/>
      <c r="K157" s="5">
        <v>224</v>
      </c>
      <c r="L157" s="5">
        <v>27</v>
      </c>
      <c r="M157" s="5">
        <v>3</v>
      </c>
      <c r="N157" s="5" t="s">
        <v>3</v>
      </c>
      <c r="O157" s="5">
        <v>2</v>
      </c>
      <c r="P157" s="5">
        <f>ROUND(Source!EJ129,O157)</f>
        <v>13763.24</v>
      </c>
      <c r="Q157" s="5"/>
      <c r="R157" s="5"/>
      <c r="S157" s="5"/>
      <c r="T157" s="5"/>
      <c r="U157" s="5"/>
      <c r="V157" s="5"/>
      <c r="W157" s="5">
        <v>550.25</v>
      </c>
      <c r="X157" s="5">
        <v>1</v>
      </c>
      <c r="Y157" s="5">
        <v>550.25</v>
      </c>
      <c r="Z157" s="5">
        <v>13763.24</v>
      </c>
      <c r="AA157" s="5">
        <v>1</v>
      </c>
      <c r="AB157" s="5">
        <v>13763.24</v>
      </c>
    </row>
    <row r="159" spans="1:88" x14ac:dyDescent="0.2">
      <c r="A159" s="1">
        <v>4</v>
      </c>
      <c r="B159" s="1">
        <v>1</v>
      </c>
      <c r="C159" s="1"/>
      <c r="D159" s="1">
        <f>ROW(A166)</f>
        <v>166</v>
      </c>
      <c r="E159" s="1"/>
      <c r="F159" s="1" t="s">
        <v>134</v>
      </c>
      <c r="G159" s="1" t="s">
        <v>135</v>
      </c>
      <c r="H159" s="1" t="s">
        <v>3</v>
      </c>
      <c r="I159" s="1">
        <v>0</v>
      </c>
      <c r="J159" s="1"/>
      <c r="K159" s="1">
        <v>0</v>
      </c>
      <c r="L159" s="1"/>
      <c r="M159" s="1" t="s">
        <v>3</v>
      </c>
      <c r="N159" s="1"/>
      <c r="O159" s="1"/>
      <c r="P159" s="1"/>
      <c r="Q159" s="1"/>
      <c r="R159" s="1"/>
      <c r="S159" s="1">
        <v>0</v>
      </c>
      <c r="T159" s="1">
        <v>0</v>
      </c>
      <c r="U159" s="1" t="s">
        <v>3</v>
      </c>
      <c r="V159" s="1">
        <v>0</v>
      </c>
      <c r="W159" s="1"/>
      <c r="X159" s="1"/>
      <c r="Y159" s="1"/>
      <c r="Z159" s="1"/>
      <c r="AA159" s="1"/>
      <c r="AB159" s="1" t="s">
        <v>3</v>
      </c>
      <c r="AC159" s="1" t="s">
        <v>3</v>
      </c>
      <c r="AD159" s="1" t="s">
        <v>3</v>
      </c>
      <c r="AE159" s="1" t="s">
        <v>3</v>
      </c>
      <c r="AF159" s="1" t="s">
        <v>3</v>
      </c>
      <c r="AG159" s="1" t="s">
        <v>3</v>
      </c>
      <c r="AH159" s="1"/>
      <c r="AI159" s="1"/>
      <c r="AJ159" s="1"/>
      <c r="AK159" s="1"/>
      <c r="AL159" s="1"/>
      <c r="AM159" s="1"/>
      <c r="AN159" s="1"/>
      <c r="AO159" s="1"/>
      <c r="AP159" s="1" t="s">
        <v>3</v>
      </c>
      <c r="AQ159" s="1" t="s">
        <v>3</v>
      </c>
      <c r="AR159" s="1" t="s">
        <v>3</v>
      </c>
      <c r="AS159" s="1"/>
      <c r="AT159" s="1"/>
      <c r="AU159" s="1"/>
      <c r="AV159" s="1"/>
      <c r="AW159" s="1"/>
      <c r="AX159" s="1"/>
      <c r="AY159" s="1"/>
      <c r="AZ159" s="1" t="s">
        <v>3</v>
      </c>
      <c r="BA159" s="1"/>
      <c r="BB159" s="1" t="s">
        <v>3</v>
      </c>
      <c r="BC159" s="1" t="s">
        <v>3</v>
      </c>
      <c r="BD159" s="1" t="s">
        <v>3</v>
      </c>
      <c r="BE159" s="1" t="s">
        <v>3</v>
      </c>
      <c r="BF159" s="1" t="s">
        <v>3</v>
      </c>
      <c r="BG159" s="1" t="s">
        <v>3</v>
      </c>
      <c r="BH159" s="1" t="s">
        <v>3</v>
      </c>
      <c r="BI159" s="1" t="s">
        <v>3</v>
      </c>
      <c r="BJ159" s="1" t="s">
        <v>3</v>
      </c>
      <c r="BK159" s="1" t="s">
        <v>3</v>
      </c>
      <c r="BL159" s="1" t="s">
        <v>3</v>
      </c>
      <c r="BM159" s="1" t="s">
        <v>3</v>
      </c>
      <c r="BN159" s="1" t="s">
        <v>3</v>
      </c>
      <c r="BO159" s="1" t="s">
        <v>3</v>
      </c>
      <c r="BP159" s="1" t="s">
        <v>3</v>
      </c>
      <c r="BQ159" s="1"/>
      <c r="BR159" s="1"/>
      <c r="BS159" s="1"/>
      <c r="BT159" s="1"/>
      <c r="BU159" s="1"/>
      <c r="BV159" s="1"/>
      <c r="BW159" s="1"/>
      <c r="BX159" s="1">
        <v>0</v>
      </c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>
        <v>0</v>
      </c>
    </row>
    <row r="161" spans="1:255" x14ac:dyDescent="0.2">
      <c r="A161" s="3">
        <v>52</v>
      </c>
      <c r="B161" s="3">
        <f t="shared" ref="B161:G161" si="129">B166</f>
        <v>1</v>
      </c>
      <c r="C161" s="3">
        <f t="shared" si="129"/>
        <v>4</v>
      </c>
      <c r="D161" s="3">
        <f t="shared" si="129"/>
        <v>159</v>
      </c>
      <c r="E161" s="3">
        <f t="shared" si="129"/>
        <v>0</v>
      </c>
      <c r="F161" s="3" t="str">
        <f t="shared" si="129"/>
        <v>Новый раздел</v>
      </c>
      <c r="G161" s="3" t="str">
        <f t="shared" si="129"/>
        <v>Оборудование</v>
      </c>
      <c r="H161" s="3"/>
      <c r="I161" s="3"/>
      <c r="J161" s="3"/>
      <c r="K161" s="3"/>
      <c r="L161" s="3"/>
      <c r="M161" s="3"/>
      <c r="N161" s="3"/>
      <c r="O161" s="3">
        <f t="shared" ref="O161:AT161" si="130">O166</f>
        <v>32318.6</v>
      </c>
      <c r="P161" s="3">
        <f t="shared" si="130"/>
        <v>32318.6</v>
      </c>
      <c r="Q161" s="3">
        <f t="shared" si="130"/>
        <v>0</v>
      </c>
      <c r="R161" s="3">
        <f t="shared" si="130"/>
        <v>0</v>
      </c>
      <c r="S161" s="3">
        <f t="shared" si="130"/>
        <v>0</v>
      </c>
      <c r="T161" s="3">
        <f t="shared" si="130"/>
        <v>0</v>
      </c>
      <c r="U161" s="3">
        <f t="shared" si="130"/>
        <v>0</v>
      </c>
      <c r="V161" s="3">
        <f t="shared" si="130"/>
        <v>0</v>
      </c>
      <c r="W161" s="3">
        <f t="shared" si="130"/>
        <v>0</v>
      </c>
      <c r="X161" s="3">
        <f t="shared" si="130"/>
        <v>0</v>
      </c>
      <c r="Y161" s="3">
        <f t="shared" si="130"/>
        <v>0</v>
      </c>
      <c r="Z161" s="3">
        <f t="shared" si="130"/>
        <v>0</v>
      </c>
      <c r="AA161" s="3">
        <f t="shared" si="130"/>
        <v>0</v>
      </c>
      <c r="AB161" s="3">
        <f t="shared" si="130"/>
        <v>32318.6</v>
      </c>
      <c r="AC161" s="3">
        <f t="shared" si="130"/>
        <v>32318.6</v>
      </c>
      <c r="AD161" s="3">
        <f t="shared" si="130"/>
        <v>0</v>
      </c>
      <c r="AE161" s="3">
        <f t="shared" si="130"/>
        <v>0</v>
      </c>
      <c r="AF161" s="3">
        <f t="shared" si="130"/>
        <v>0</v>
      </c>
      <c r="AG161" s="3">
        <f t="shared" si="130"/>
        <v>0</v>
      </c>
      <c r="AH161" s="3">
        <f t="shared" si="130"/>
        <v>0</v>
      </c>
      <c r="AI161" s="3">
        <f t="shared" si="130"/>
        <v>0</v>
      </c>
      <c r="AJ161" s="3">
        <f t="shared" si="130"/>
        <v>0</v>
      </c>
      <c r="AK161" s="3">
        <f t="shared" si="130"/>
        <v>0</v>
      </c>
      <c r="AL161" s="3">
        <f t="shared" si="130"/>
        <v>0</v>
      </c>
      <c r="AM161" s="3">
        <f t="shared" si="130"/>
        <v>0</v>
      </c>
      <c r="AN161" s="3">
        <f t="shared" si="130"/>
        <v>0</v>
      </c>
      <c r="AO161" s="3">
        <f t="shared" si="130"/>
        <v>0</v>
      </c>
      <c r="AP161" s="3">
        <f t="shared" si="130"/>
        <v>32318.6</v>
      </c>
      <c r="AQ161" s="3">
        <f t="shared" si="130"/>
        <v>0</v>
      </c>
      <c r="AR161" s="3">
        <f t="shared" si="130"/>
        <v>32318.6</v>
      </c>
      <c r="AS161" s="3">
        <f t="shared" si="130"/>
        <v>0</v>
      </c>
      <c r="AT161" s="3">
        <f t="shared" si="130"/>
        <v>0</v>
      </c>
      <c r="AU161" s="3">
        <f t="shared" ref="AU161:BZ161" si="131">AU166</f>
        <v>0</v>
      </c>
      <c r="AV161" s="3">
        <f t="shared" si="131"/>
        <v>32318.6</v>
      </c>
      <c r="AW161" s="3">
        <f t="shared" si="131"/>
        <v>0</v>
      </c>
      <c r="AX161" s="3">
        <f t="shared" si="131"/>
        <v>0</v>
      </c>
      <c r="AY161" s="3">
        <f t="shared" si="131"/>
        <v>0</v>
      </c>
      <c r="AZ161" s="3">
        <f t="shared" si="131"/>
        <v>32318.6</v>
      </c>
      <c r="BA161" s="3">
        <f t="shared" si="131"/>
        <v>0</v>
      </c>
      <c r="BB161" s="3">
        <f t="shared" si="131"/>
        <v>0</v>
      </c>
      <c r="BC161" s="3">
        <f t="shared" si="131"/>
        <v>0</v>
      </c>
      <c r="BD161" s="3">
        <f t="shared" si="131"/>
        <v>0</v>
      </c>
      <c r="BE161" s="3">
        <f t="shared" si="131"/>
        <v>0</v>
      </c>
      <c r="BF161" s="3">
        <f t="shared" si="131"/>
        <v>0</v>
      </c>
      <c r="BG161" s="3">
        <f t="shared" si="131"/>
        <v>0</v>
      </c>
      <c r="BH161" s="3">
        <f t="shared" si="131"/>
        <v>0</v>
      </c>
      <c r="BI161" s="3">
        <f t="shared" si="131"/>
        <v>0</v>
      </c>
      <c r="BJ161" s="3">
        <f t="shared" si="131"/>
        <v>0</v>
      </c>
      <c r="BK161" s="3">
        <f t="shared" si="131"/>
        <v>0</v>
      </c>
      <c r="BL161" s="3">
        <f t="shared" si="131"/>
        <v>0</v>
      </c>
      <c r="BM161" s="3">
        <f t="shared" si="131"/>
        <v>0</v>
      </c>
      <c r="BN161" s="3">
        <f t="shared" si="131"/>
        <v>0</v>
      </c>
      <c r="BO161" s="3">
        <f t="shared" si="131"/>
        <v>0</v>
      </c>
      <c r="BP161" s="3">
        <f t="shared" si="131"/>
        <v>0</v>
      </c>
      <c r="BQ161" s="3">
        <f t="shared" si="131"/>
        <v>0</v>
      </c>
      <c r="BR161" s="3">
        <f t="shared" si="131"/>
        <v>0</v>
      </c>
      <c r="BS161" s="3">
        <f t="shared" si="131"/>
        <v>0</v>
      </c>
      <c r="BT161" s="3">
        <f t="shared" si="131"/>
        <v>0</v>
      </c>
      <c r="BU161" s="3">
        <f t="shared" si="131"/>
        <v>0</v>
      </c>
      <c r="BV161" s="3">
        <f t="shared" si="131"/>
        <v>0</v>
      </c>
      <c r="BW161" s="3">
        <f t="shared" si="131"/>
        <v>0</v>
      </c>
      <c r="BX161" s="3">
        <f t="shared" si="131"/>
        <v>0</v>
      </c>
      <c r="BY161" s="3">
        <f t="shared" si="131"/>
        <v>32318.6</v>
      </c>
      <c r="BZ161" s="3">
        <f t="shared" si="131"/>
        <v>0</v>
      </c>
      <c r="CA161" s="3">
        <f t="shared" ref="CA161:DF161" si="132">CA166</f>
        <v>32318.6</v>
      </c>
      <c r="CB161" s="3">
        <f t="shared" si="132"/>
        <v>0</v>
      </c>
      <c r="CC161" s="3">
        <f t="shared" si="132"/>
        <v>0</v>
      </c>
      <c r="CD161" s="3">
        <f t="shared" si="132"/>
        <v>0</v>
      </c>
      <c r="CE161" s="3">
        <f t="shared" si="132"/>
        <v>32318.6</v>
      </c>
      <c r="CF161" s="3">
        <f t="shared" si="132"/>
        <v>0</v>
      </c>
      <c r="CG161" s="3">
        <f t="shared" si="132"/>
        <v>0</v>
      </c>
      <c r="CH161" s="3">
        <f t="shared" si="132"/>
        <v>0</v>
      </c>
      <c r="CI161" s="3">
        <f t="shared" si="132"/>
        <v>32318.6</v>
      </c>
      <c r="CJ161" s="3">
        <f t="shared" si="132"/>
        <v>0</v>
      </c>
      <c r="CK161" s="3">
        <f t="shared" si="132"/>
        <v>0</v>
      </c>
      <c r="CL161" s="3">
        <f t="shared" si="132"/>
        <v>0</v>
      </c>
      <c r="CM161" s="3">
        <f t="shared" si="132"/>
        <v>0</v>
      </c>
      <c r="CN161" s="3">
        <f t="shared" si="132"/>
        <v>0</v>
      </c>
      <c r="CO161" s="3">
        <f t="shared" si="132"/>
        <v>0</v>
      </c>
      <c r="CP161" s="3">
        <f t="shared" si="132"/>
        <v>0</v>
      </c>
      <c r="CQ161" s="3">
        <f t="shared" si="132"/>
        <v>0</v>
      </c>
      <c r="CR161" s="3">
        <f t="shared" si="132"/>
        <v>0</v>
      </c>
      <c r="CS161" s="3">
        <f t="shared" si="132"/>
        <v>0</v>
      </c>
      <c r="CT161" s="3">
        <f t="shared" si="132"/>
        <v>0</v>
      </c>
      <c r="CU161" s="3">
        <f t="shared" si="132"/>
        <v>0</v>
      </c>
      <c r="CV161" s="3">
        <f t="shared" si="132"/>
        <v>0</v>
      </c>
      <c r="CW161" s="3">
        <f t="shared" si="132"/>
        <v>0</v>
      </c>
      <c r="CX161" s="3">
        <f t="shared" si="132"/>
        <v>0</v>
      </c>
      <c r="CY161" s="3">
        <f t="shared" si="132"/>
        <v>0</v>
      </c>
      <c r="CZ161" s="3">
        <f t="shared" si="132"/>
        <v>0</v>
      </c>
      <c r="DA161" s="3">
        <f t="shared" si="132"/>
        <v>0</v>
      </c>
      <c r="DB161" s="3">
        <f t="shared" si="132"/>
        <v>0</v>
      </c>
      <c r="DC161" s="3">
        <f t="shared" si="132"/>
        <v>0</v>
      </c>
      <c r="DD161" s="3">
        <f t="shared" si="132"/>
        <v>0</v>
      </c>
      <c r="DE161" s="3">
        <f t="shared" si="132"/>
        <v>0</v>
      </c>
      <c r="DF161" s="3">
        <f t="shared" si="132"/>
        <v>0</v>
      </c>
      <c r="DG161" s="4">
        <f t="shared" ref="DG161:EL161" si="133">DG166</f>
        <v>145930.35</v>
      </c>
      <c r="DH161" s="4">
        <f t="shared" si="133"/>
        <v>145930.35</v>
      </c>
      <c r="DI161" s="4">
        <f t="shared" si="133"/>
        <v>0</v>
      </c>
      <c r="DJ161" s="4">
        <f t="shared" si="133"/>
        <v>0</v>
      </c>
      <c r="DK161" s="4">
        <f t="shared" si="133"/>
        <v>0</v>
      </c>
      <c r="DL161" s="4">
        <f t="shared" si="133"/>
        <v>0</v>
      </c>
      <c r="DM161" s="4">
        <f t="shared" si="133"/>
        <v>0</v>
      </c>
      <c r="DN161" s="4">
        <f t="shared" si="133"/>
        <v>0</v>
      </c>
      <c r="DO161" s="4">
        <f t="shared" si="133"/>
        <v>0</v>
      </c>
      <c r="DP161" s="4">
        <f t="shared" si="133"/>
        <v>0</v>
      </c>
      <c r="DQ161" s="4">
        <f t="shared" si="133"/>
        <v>0</v>
      </c>
      <c r="DR161" s="4">
        <f t="shared" si="133"/>
        <v>0</v>
      </c>
      <c r="DS161" s="4">
        <f t="shared" si="133"/>
        <v>0</v>
      </c>
      <c r="DT161" s="4">
        <f t="shared" si="133"/>
        <v>145930.35</v>
      </c>
      <c r="DU161" s="4">
        <f t="shared" si="133"/>
        <v>145930.35</v>
      </c>
      <c r="DV161" s="4">
        <f t="shared" si="133"/>
        <v>0</v>
      </c>
      <c r="DW161" s="4">
        <f t="shared" si="133"/>
        <v>0</v>
      </c>
      <c r="DX161" s="4">
        <f t="shared" si="133"/>
        <v>0</v>
      </c>
      <c r="DY161" s="4">
        <f t="shared" si="133"/>
        <v>0</v>
      </c>
      <c r="DZ161" s="4">
        <f t="shared" si="133"/>
        <v>0</v>
      </c>
      <c r="EA161" s="4">
        <f t="shared" si="133"/>
        <v>0</v>
      </c>
      <c r="EB161" s="4">
        <f t="shared" si="133"/>
        <v>0</v>
      </c>
      <c r="EC161" s="4">
        <f t="shared" si="133"/>
        <v>0</v>
      </c>
      <c r="ED161" s="4">
        <f t="shared" si="133"/>
        <v>0</v>
      </c>
      <c r="EE161" s="4">
        <f t="shared" si="133"/>
        <v>0</v>
      </c>
      <c r="EF161" s="4">
        <f t="shared" si="133"/>
        <v>0</v>
      </c>
      <c r="EG161" s="4">
        <f t="shared" si="133"/>
        <v>0</v>
      </c>
      <c r="EH161" s="4">
        <f t="shared" si="133"/>
        <v>145930.35</v>
      </c>
      <c r="EI161" s="4">
        <f t="shared" si="133"/>
        <v>0</v>
      </c>
      <c r="EJ161" s="4">
        <f t="shared" si="133"/>
        <v>145930.35</v>
      </c>
      <c r="EK161" s="4">
        <f t="shared" si="133"/>
        <v>0</v>
      </c>
      <c r="EL161" s="4">
        <f t="shared" si="133"/>
        <v>0</v>
      </c>
      <c r="EM161" s="4">
        <f t="shared" ref="EM161:FR161" si="134">EM166</f>
        <v>0</v>
      </c>
      <c r="EN161" s="4">
        <f t="shared" si="134"/>
        <v>145930.35</v>
      </c>
      <c r="EO161" s="4">
        <f t="shared" si="134"/>
        <v>0</v>
      </c>
      <c r="EP161" s="4">
        <f t="shared" si="134"/>
        <v>0</v>
      </c>
      <c r="EQ161" s="4">
        <f t="shared" si="134"/>
        <v>0</v>
      </c>
      <c r="ER161" s="4">
        <f t="shared" si="134"/>
        <v>145930.35</v>
      </c>
      <c r="ES161" s="4">
        <f t="shared" si="134"/>
        <v>0</v>
      </c>
      <c r="ET161" s="4">
        <f t="shared" si="134"/>
        <v>0</v>
      </c>
      <c r="EU161" s="4">
        <f t="shared" si="134"/>
        <v>0</v>
      </c>
      <c r="EV161" s="4">
        <f t="shared" si="134"/>
        <v>0</v>
      </c>
      <c r="EW161" s="4">
        <f t="shared" si="134"/>
        <v>0</v>
      </c>
      <c r="EX161" s="4">
        <f t="shared" si="134"/>
        <v>0</v>
      </c>
      <c r="EY161" s="4">
        <f t="shared" si="134"/>
        <v>0</v>
      </c>
      <c r="EZ161" s="4">
        <f t="shared" si="134"/>
        <v>0</v>
      </c>
      <c r="FA161" s="4">
        <f t="shared" si="134"/>
        <v>0</v>
      </c>
      <c r="FB161" s="4">
        <f t="shared" si="134"/>
        <v>0</v>
      </c>
      <c r="FC161" s="4">
        <f t="shared" si="134"/>
        <v>0</v>
      </c>
      <c r="FD161" s="4">
        <f t="shared" si="134"/>
        <v>0</v>
      </c>
      <c r="FE161" s="4">
        <f t="shared" si="134"/>
        <v>0</v>
      </c>
      <c r="FF161" s="4">
        <f t="shared" si="134"/>
        <v>0</v>
      </c>
      <c r="FG161" s="4">
        <f t="shared" si="134"/>
        <v>0</v>
      </c>
      <c r="FH161" s="4">
        <f t="shared" si="134"/>
        <v>0</v>
      </c>
      <c r="FI161" s="4">
        <f t="shared" si="134"/>
        <v>0</v>
      </c>
      <c r="FJ161" s="4">
        <f t="shared" si="134"/>
        <v>0</v>
      </c>
      <c r="FK161" s="4">
        <f t="shared" si="134"/>
        <v>0</v>
      </c>
      <c r="FL161" s="4">
        <f t="shared" si="134"/>
        <v>0</v>
      </c>
      <c r="FM161" s="4">
        <f t="shared" si="134"/>
        <v>0</v>
      </c>
      <c r="FN161" s="4">
        <f t="shared" si="134"/>
        <v>0</v>
      </c>
      <c r="FO161" s="4">
        <f t="shared" si="134"/>
        <v>0</v>
      </c>
      <c r="FP161" s="4">
        <f t="shared" si="134"/>
        <v>0</v>
      </c>
      <c r="FQ161" s="4">
        <f t="shared" si="134"/>
        <v>145930.35</v>
      </c>
      <c r="FR161" s="4">
        <f t="shared" si="134"/>
        <v>0</v>
      </c>
      <c r="FS161" s="4">
        <f t="shared" ref="FS161:GX161" si="135">FS166</f>
        <v>145930.35</v>
      </c>
      <c r="FT161" s="4">
        <f t="shared" si="135"/>
        <v>0</v>
      </c>
      <c r="FU161" s="4">
        <f t="shared" si="135"/>
        <v>0</v>
      </c>
      <c r="FV161" s="4">
        <f t="shared" si="135"/>
        <v>0</v>
      </c>
      <c r="FW161" s="4">
        <f t="shared" si="135"/>
        <v>145930.35</v>
      </c>
      <c r="FX161" s="4">
        <f t="shared" si="135"/>
        <v>0</v>
      </c>
      <c r="FY161" s="4">
        <f t="shared" si="135"/>
        <v>0</v>
      </c>
      <c r="FZ161" s="4">
        <f t="shared" si="135"/>
        <v>0</v>
      </c>
      <c r="GA161" s="4">
        <f t="shared" si="135"/>
        <v>145930.35</v>
      </c>
      <c r="GB161" s="4">
        <f t="shared" si="135"/>
        <v>0</v>
      </c>
      <c r="GC161" s="4">
        <f t="shared" si="135"/>
        <v>0</v>
      </c>
      <c r="GD161" s="4">
        <f t="shared" si="135"/>
        <v>0</v>
      </c>
      <c r="GE161" s="4">
        <f t="shared" si="135"/>
        <v>0</v>
      </c>
      <c r="GF161" s="4">
        <f t="shared" si="135"/>
        <v>0</v>
      </c>
      <c r="GG161" s="4">
        <f t="shared" si="135"/>
        <v>0</v>
      </c>
      <c r="GH161" s="4">
        <f t="shared" si="135"/>
        <v>0</v>
      </c>
      <c r="GI161" s="4">
        <f t="shared" si="135"/>
        <v>0</v>
      </c>
      <c r="GJ161" s="4">
        <f t="shared" si="135"/>
        <v>0</v>
      </c>
      <c r="GK161" s="4">
        <f t="shared" si="135"/>
        <v>0</v>
      </c>
      <c r="GL161" s="4">
        <f t="shared" si="135"/>
        <v>0</v>
      </c>
      <c r="GM161" s="4">
        <f t="shared" si="135"/>
        <v>0</v>
      </c>
      <c r="GN161" s="4">
        <f t="shared" si="135"/>
        <v>0</v>
      </c>
      <c r="GO161" s="4">
        <f t="shared" si="135"/>
        <v>0</v>
      </c>
      <c r="GP161" s="4">
        <f t="shared" si="135"/>
        <v>0</v>
      </c>
      <c r="GQ161" s="4">
        <f t="shared" si="135"/>
        <v>0</v>
      </c>
      <c r="GR161" s="4">
        <f t="shared" si="135"/>
        <v>0</v>
      </c>
      <c r="GS161" s="4">
        <f t="shared" si="135"/>
        <v>0</v>
      </c>
      <c r="GT161" s="4">
        <f t="shared" si="135"/>
        <v>0</v>
      </c>
      <c r="GU161" s="4">
        <f t="shared" si="135"/>
        <v>0</v>
      </c>
      <c r="GV161" s="4">
        <f t="shared" si="135"/>
        <v>0</v>
      </c>
      <c r="GW161" s="4">
        <f t="shared" si="135"/>
        <v>0</v>
      </c>
      <c r="GX161" s="4">
        <f t="shared" si="135"/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136</v>
      </c>
      <c r="F163" s="2" t="s">
        <v>137</v>
      </c>
      <c r="G163" s="2" t="s">
        <v>138</v>
      </c>
      <c r="H163" s="2" t="s">
        <v>139</v>
      </c>
      <c r="I163" s="2">
        <f>ROUND(ROUND(1,5),9)</f>
        <v>1</v>
      </c>
      <c r="J163" s="2">
        <v>0</v>
      </c>
      <c r="K163" s="2">
        <f>ROUND(ROUND(1,5),9)</f>
        <v>1</v>
      </c>
      <c r="L163" s="2"/>
      <c r="M163" s="2"/>
      <c r="N163" s="2"/>
      <c r="O163" s="2">
        <f>ROUND(CP163,2)</f>
        <v>32318.6</v>
      </c>
      <c r="P163" s="2">
        <f>ROUND((ROUND((AC163*I163),2)*BC163),2)</f>
        <v>32318.6</v>
      </c>
      <c r="Q163" s="2">
        <f>(ROUND((ROUND(((ET163)*AV163*I163),2)*BB163),2)+ROUND((ROUND(((AE163-(EU163))*AV163*I163),2)*BS163),2))</f>
        <v>0</v>
      </c>
      <c r="R163" s="2">
        <f>ROUND((ROUND((AE163*AV163*I163),2)*BS163),2)</f>
        <v>0</v>
      </c>
      <c r="S163" s="2">
        <f>ROUND((ROUND((AF163*AV163*I163),2)*BA163),2)</f>
        <v>0</v>
      </c>
      <c r="T163" s="2">
        <f>ROUND(CU163*I163,2)</f>
        <v>0</v>
      </c>
      <c r="U163" s="2">
        <f>CV163*I163</f>
        <v>0</v>
      </c>
      <c r="V163" s="2">
        <f>CW163*I163</f>
        <v>0</v>
      </c>
      <c r="W163" s="2">
        <f>ROUND(CX163*I163,2)</f>
        <v>0</v>
      </c>
      <c r="X163" s="2">
        <f>ROUND(CY163,2)</f>
        <v>0</v>
      </c>
      <c r="Y163" s="2">
        <f>ROUND(CZ163,2)</f>
        <v>0</v>
      </c>
      <c r="Z163" s="2"/>
      <c r="AA163" s="2">
        <v>413041182</v>
      </c>
      <c r="AB163" s="2">
        <f>ROUND((AC163+AD163+AF163),6)</f>
        <v>32318.6</v>
      </c>
      <c r="AC163" s="2">
        <f>ROUND((ES163),6)</f>
        <v>32318.6</v>
      </c>
      <c r="AD163" s="2">
        <f>ROUND((((ET163)-(EU163))+AE163),6)</f>
        <v>0</v>
      </c>
      <c r="AE163" s="2">
        <f>ROUND((EU163),6)</f>
        <v>0</v>
      </c>
      <c r="AF163" s="2">
        <f>ROUND((EV163),6)</f>
        <v>0</v>
      </c>
      <c r="AG163" s="2">
        <f>ROUND((AP163),6)</f>
        <v>0</v>
      </c>
      <c r="AH163" s="2">
        <f>(EW163)</f>
        <v>0</v>
      </c>
      <c r="AI163" s="2">
        <f>(EX163)</f>
        <v>0</v>
      </c>
      <c r="AJ163" s="2">
        <f>(AS163)</f>
        <v>0</v>
      </c>
      <c r="AK163" s="2">
        <v>32318.600000000002</v>
      </c>
      <c r="AL163" s="2">
        <v>32318.600000000002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3</v>
      </c>
      <c r="BJ163" s="2" t="s">
        <v>3</v>
      </c>
      <c r="BK163" s="2"/>
      <c r="BL163" s="2"/>
      <c r="BM163" s="2">
        <v>746</v>
      </c>
      <c r="BN163" s="2">
        <v>0</v>
      </c>
      <c r="BO163" s="2" t="s">
        <v>3</v>
      </c>
      <c r="BP163" s="2">
        <v>0</v>
      </c>
      <c r="BQ163" s="2">
        <v>130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0</v>
      </c>
      <c r="CA163" s="2">
        <v>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>(P163+Q163+S163)</f>
        <v>32318.6</v>
      </c>
      <c r="CQ163" s="2">
        <f>ROUND((ROUND((AC163*1),2)*BC163),2)</f>
        <v>32318.6</v>
      </c>
      <c r="CR163" s="2">
        <f>(ROUND((ROUND(((ET163)*AV163*1),2)*BB163),2)+ROUND((ROUND(((AE163-(EU163))*AV163*1),2)*BS163),2))</f>
        <v>0</v>
      </c>
      <c r="CS163" s="2">
        <f>ROUND((ROUND((AE163*AV163*1),2)*BS163),2)</f>
        <v>0</v>
      </c>
      <c r="CT163" s="2">
        <f>ROUND((ROUND((AF163*AV163*1),2)*BA163),2)</f>
        <v>0</v>
      </c>
      <c r="CU163" s="2">
        <f>AG163</f>
        <v>0</v>
      </c>
      <c r="CV163" s="2">
        <f>(AH163*AV163)</f>
        <v>0</v>
      </c>
      <c r="CW163" s="2">
        <f>AI163</f>
        <v>0</v>
      </c>
      <c r="CX163" s="2">
        <f>AJ163</f>
        <v>0</v>
      </c>
      <c r="CY163" s="2">
        <f>(((S163+R163)*AT163)/100)</f>
        <v>0</v>
      </c>
      <c r="CZ163" s="2">
        <f>(((S163+R163)*AU163)/100)</f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1010</v>
      </c>
      <c r="DV163" s="2" t="s">
        <v>139</v>
      </c>
      <c r="DW163" s="2" t="s">
        <v>140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385723152</v>
      </c>
      <c r="EF163" s="2">
        <v>130</v>
      </c>
      <c r="EG163" s="2" t="s">
        <v>141</v>
      </c>
      <c r="EH163" s="2">
        <v>0</v>
      </c>
      <c r="EI163" s="2" t="s">
        <v>3</v>
      </c>
      <c r="EJ163" s="2">
        <v>3</v>
      </c>
      <c r="EK163" s="2">
        <v>746</v>
      </c>
      <c r="EL163" s="2" t="s">
        <v>142</v>
      </c>
      <c r="EM163" s="2" t="s">
        <v>143</v>
      </c>
      <c r="EN163" s="2"/>
      <c r="EO163" s="2" t="s">
        <v>3</v>
      </c>
      <c r="EP163" s="2"/>
      <c r="EQ163" s="2">
        <v>131072</v>
      </c>
      <c r="ER163" s="2">
        <v>119.83</v>
      </c>
      <c r="ES163" s="2">
        <v>32318.600000000002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f>P163</f>
        <v>32318.6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3</v>
      </c>
      <c r="GB163" s="2"/>
      <c r="GC163" s="2"/>
      <c r="GD163" s="2">
        <v>1</v>
      </c>
      <c r="GE163" s="2"/>
      <c r="GF163" s="2">
        <v>1658920074</v>
      </c>
      <c r="GG163" s="2">
        <v>2</v>
      </c>
      <c r="GH163" s="2">
        <v>4</v>
      </c>
      <c r="GI163" s="2">
        <v>-2</v>
      </c>
      <c r="GJ163" s="2">
        <v>0</v>
      </c>
      <c r="GK163" s="2">
        <v>0</v>
      </c>
      <c r="GL163" s="2">
        <f>ROUND(IF(AND(BH163=3,BI163=3,FS163&lt;&gt;0),P163,0),2)</f>
        <v>0</v>
      </c>
      <c r="GM163" s="2">
        <f>ROUND(O163+X163+Y163,2)+GX163</f>
        <v>32318.6</v>
      </c>
      <c r="GN163" s="2">
        <f>IF(OR(BI163=0,BI163=1),GM163-GX163,0)</f>
        <v>0</v>
      </c>
      <c r="GO163" s="2">
        <f>IF(BI163=2,GM163-GX163,0)</f>
        <v>0</v>
      </c>
      <c r="GP163" s="2">
        <f>IF(BI163=4,GM163-GX163,0)</f>
        <v>0</v>
      </c>
      <c r="GQ163" s="2"/>
      <c r="GR163" s="2">
        <v>0</v>
      </c>
      <c r="GS163" s="2">
        <v>2</v>
      </c>
      <c r="GT163" s="2">
        <v>0</v>
      </c>
      <c r="GU163" s="2" t="s">
        <v>3</v>
      </c>
      <c r="GV163" s="2">
        <f>ROUND((GT163),6)</f>
        <v>0</v>
      </c>
      <c r="GW163" s="2">
        <v>1</v>
      </c>
      <c r="GX163" s="2">
        <f>ROUND(HC163*I163,2)</f>
        <v>0</v>
      </c>
      <c r="GY163" s="2"/>
      <c r="GZ163" s="2"/>
      <c r="HA163" s="2">
        <v>0</v>
      </c>
      <c r="HB163" s="2">
        <v>0</v>
      </c>
      <c r="HC163" s="2">
        <f>GV163*GW163</f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136</v>
      </c>
      <c r="F164" t="s">
        <v>137</v>
      </c>
      <c r="G164" t="s">
        <v>138</v>
      </c>
      <c r="H164" t="s">
        <v>139</v>
      </c>
      <c r="I164">
        <f>ROUND(ROUND(1,5),9)</f>
        <v>1</v>
      </c>
      <c r="J164">
        <v>0</v>
      </c>
      <c r="K164">
        <f>ROUND(ROUND(1,5),9)</f>
        <v>1</v>
      </c>
      <c r="O164">
        <f>ROUND(CP164,2)</f>
        <v>145930.35</v>
      </c>
      <c r="P164">
        <f>ROUND((ROUND((AC164*I164),2)*BC164),2)</f>
        <v>145930.35</v>
      </c>
      <c r="Q164">
        <f>(ROUND((ROUND(((ET164)*AV164*I164),2)*BB164),2)+ROUND((ROUND(((AE164-(EU164))*AV164*I164),2)*BS164),2))</f>
        <v>0</v>
      </c>
      <c r="R164">
        <f>ROUND((ROUND((AE164*AV164*I164),2)*BS164),2)</f>
        <v>0</v>
      </c>
      <c r="S164">
        <f>ROUND((ROUND((AF164*AV164*I164),2)*BA164),2)</f>
        <v>0</v>
      </c>
      <c r="T164">
        <f>ROUND(CU164*I164,2)</f>
        <v>0</v>
      </c>
      <c r="U164">
        <f>CV164*I164</f>
        <v>0</v>
      </c>
      <c r="V164">
        <f>CW164*I164</f>
        <v>0</v>
      </c>
      <c r="W164">
        <f>ROUND(CX164*I164,2)</f>
        <v>0</v>
      </c>
      <c r="X164">
        <f>ROUND(CY164,2)</f>
        <v>0</v>
      </c>
      <c r="Y164">
        <f>ROUND(CZ164,2)</f>
        <v>0</v>
      </c>
      <c r="AA164">
        <v>413041180</v>
      </c>
      <c r="AB164">
        <f>ROUND((AC164+AD164+AF164),6)</f>
        <v>19050.96</v>
      </c>
      <c r="AC164">
        <f>ROUND((ES164),6)</f>
        <v>19050.96</v>
      </c>
      <c r="AD164">
        <f>ROUND((((ET164)-(EU164))+AE164),6)</f>
        <v>0</v>
      </c>
      <c r="AE164">
        <f>ROUND((EU164),6)</f>
        <v>0</v>
      </c>
      <c r="AF164">
        <f>ROUND((EV164),6)</f>
        <v>0</v>
      </c>
      <c r="AG164">
        <f>ROUND((AP164),6)</f>
        <v>0</v>
      </c>
      <c r="AH164">
        <f>(EW164)</f>
        <v>0</v>
      </c>
      <c r="AI164">
        <f>(EX164)</f>
        <v>0</v>
      </c>
      <c r="AJ164">
        <f>(AS164)</f>
        <v>0</v>
      </c>
      <c r="AK164">
        <v>19050.96</v>
      </c>
      <c r="AL164">
        <v>19050.96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7.66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3</v>
      </c>
      <c r="BJ164" t="s">
        <v>3</v>
      </c>
      <c r="BM164">
        <v>746</v>
      </c>
      <c r="BN164">
        <v>0</v>
      </c>
      <c r="BO164" t="s">
        <v>3</v>
      </c>
      <c r="BP164">
        <v>0</v>
      </c>
      <c r="BQ164">
        <v>130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>(P164+Q164+S164)</f>
        <v>145930.35</v>
      </c>
      <c r="CQ164">
        <f>ROUND((ROUND((AC164*1),2)*BC164),2)</f>
        <v>145930.35</v>
      </c>
      <c r="CR164">
        <f>(ROUND((ROUND(((ET164)*AV164*1),2)*BB164),2)+ROUND((ROUND(((AE164-(EU164))*AV164*1),2)*BS164),2))</f>
        <v>0</v>
      </c>
      <c r="CS164">
        <f>ROUND((ROUND((AE164*AV164*1),2)*BS164),2)</f>
        <v>0</v>
      </c>
      <c r="CT164">
        <f>ROUND((ROUND((AF164*AV164*1),2)*BA164),2)</f>
        <v>0</v>
      </c>
      <c r="CU164">
        <f>AG164</f>
        <v>0</v>
      </c>
      <c r="CV164">
        <f>(AH164*AV164)</f>
        <v>0</v>
      </c>
      <c r="CW164">
        <f>AI164</f>
        <v>0</v>
      </c>
      <c r="CX164">
        <f>AJ164</f>
        <v>0</v>
      </c>
      <c r="CY164">
        <f>(((S164+R164)*AT164)/100)</f>
        <v>0</v>
      </c>
      <c r="CZ164">
        <f>(((S164+R164)*AU164)/100)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139</v>
      </c>
      <c r="DW164" t="s">
        <v>140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385723152</v>
      </c>
      <c r="EF164">
        <v>130</v>
      </c>
      <c r="EG164" t="s">
        <v>141</v>
      </c>
      <c r="EH164">
        <v>0</v>
      </c>
      <c r="EI164" t="s">
        <v>3</v>
      </c>
      <c r="EJ164">
        <v>3</v>
      </c>
      <c r="EK164">
        <v>746</v>
      </c>
      <c r="EL164" t="s">
        <v>142</v>
      </c>
      <c r="EM164" t="s">
        <v>143</v>
      </c>
      <c r="EO164" t="s">
        <v>3</v>
      </c>
      <c r="EQ164">
        <v>131072</v>
      </c>
      <c r="ER164">
        <v>19050.96</v>
      </c>
      <c r="ES164">
        <v>19050.96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0</v>
      </c>
      <c r="FD164">
        <v>18</v>
      </c>
      <c r="FF164">
        <v>140000</v>
      </c>
      <c r="FQ164">
        <v>0</v>
      </c>
      <c r="FR164">
        <f>P164</f>
        <v>145930.35</v>
      </c>
      <c r="FS164">
        <v>0</v>
      </c>
      <c r="FX164">
        <v>0</v>
      </c>
      <c r="FY164">
        <v>0</v>
      </c>
      <c r="GA164" t="s">
        <v>144</v>
      </c>
      <c r="GD164">
        <v>1</v>
      </c>
      <c r="GF164">
        <v>1658920074</v>
      </c>
      <c r="GG164">
        <v>2</v>
      </c>
      <c r="GH164">
        <v>3</v>
      </c>
      <c r="GI164">
        <v>5</v>
      </c>
      <c r="GJ164">
        <v>0</v>
      </c>
      <c r="GK164">
        <v>0</v>
      </c>
      <c r="GL164">
        <f>ROUND(IF(AND(BH164=3,BI164=3,FS164&lt;&gt;0),P164,0),2)</f>
        <v>0</v>
      </c>
      <c r="GM164">
        <f>ROUND(O164+X164+Y164,2)+GX164</f>
        <v>145930.35</v>
      </c>
      <c r="GN164">
        <f>IF(OR(BI164=0,BI164=1),GM164-GX164,0)</f>
        <v>0</v>
      </c>
      <c r="GO164">
        <f>IF(BI164=2,GM164-GX164,0)</f>
        <v>0</v>
      </c>
      <c r="GP164">
        <f>IF(BI164=4,GM164-GX164,0)</f>
        <v>0</v>
      </c>
      <c r="GR164">
        <v>1</v>
      </c>
      <c r="GS164">
        <v>1</v>
      </c>
      <c r="GT164">
        <v>0</v>
      </c>
      <c r="GU164" t="s">
        <v>3</v>
      </c>
      <c r="GV164">
        <f>ROUND((GT164),6)</f>
        <v>0</v>
      </c>
      <c r="GW164">
        <v>1</v>
      </c>
      <c r="GX164">
        <f>ROUND(HC164*I164,2)</f>
        <v>0</v>
      </c>
      <c r="HA164">
        <v>0</v>
      </c>
      <c r="HB164">
        <v>0</v>
      </c>
      <c r="HC164">
        <f>GV164*GW164</f>
        <v>0</v>
      </c>
      <c r="HE164" t="s">
        <v>82</v>
      </c>
      <c r="HF164" t="s">
        <v>145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6" spans="1:255" x14ac:dyDescent="0.2">
      <c r="A166" s="3">
        <v>51</v>
      </c>
      <c r="B166" s="3">
        <f>B159</f>
        <v>1</v>
      </c>
      <c r="C166" s="3">
        <f>A159</f>
        <v>4</v>
      </c>
      <c r="D166" s="3">
        <f>ROW(A159)</f>
        <v>159</v>
      </c>
      <c r="E166" s="3"/>
      <c r="F166" s="3" t="str">
        <f>IF(F159&lt;&gt;"",F159,"")</f>
        <v>Новый раздел</v>
      </c>
      <c r="G166" s="3" t="str">
        <f>IF(G159&lt;&gt;"",G159,"")</f>
        <v>Оборудование</v>
      </c>
      <c r="H166" s="3">
        <v>0</v>
      </c>
      <c r="I166" s="3"/>
      <c r="J166" s="3"/>
      <c r="K166" s="3"/>
      <c r="L166" s="3"/>
      <c r="M166" s="3"/>
      <c r="N166" s="3"/>
      <c r="O166" s="3">
        <f t="shared" ref="O166:T166" si="136">ROUND(AB166,2)</f>
        <v>32318.6</v>
      </c>
      <c r="P166" s="3">
        <f t="shared" si="136"/>
        <v>32318.6</v>
      </c>
      <c r="Q166" s="3">
        <f t="shared" si="136"/>
        <v>0</v>
      </c>
      <c r="R166" s="3">
        <f t="shared" si="136"/>
        <v>0</v>
      </c>
      <c r="S166" s="3">
        <f t="shared" si="136"/>
        <v>0</v>
      </c>
      <c r="T166" s="3">
        <f t="shared" si="136"/>
        <v>0</v>
      </c>
      <c r="U166" s="3">
        <f>AH166</f>
        <v>0</v>
      </c>
      <c r="V166" s="3">
        <f>AI166</f>
        <v>0</v>
      </c>
      <c r="W166" s="3">
        <f>ROUND(AJ166,2)</f>
        <v>0</v>
      </c>
      <c r="X166" s="3">
        <f>ROUND(AK166,2)</f>
        <v>0</v>
      </c>
      <c r="Y166" s="3">
        <f>ROUND(AL166,2)</f>
        <v>0</v>
      </c>
      <c r="Z166" s="3"/>
      <c r="AA166" s="3"/>
      <c r="AB166" s="3">
        <f>ROUND(SUMIF(AA163:AA164,"=413041182",O163:O164),2)</f>
        <v>32318.6</v>
      </c>
      <c r="AC166" s="3">
        <f>ROUND(SUMIF(AA163:AA164,"=413041182",P163:P164),2)</f>
        <v>32318.6</v>
      </c>
      <c r="AD166" s="3">
        <f>ROUND(SUMIF(AA163:AA164,"=413041182",Q163:Q164),2)</f>
        <v>0</v>
      </c>
      <c r="AE166" s="3">
        <f>ROUND(SUMIF(AA163:AA164,"=413041182",R163:R164),2)</f>
        <v>0</v>
      </c>
      <c r="AF166" s="3">
        <f>ROUND(SUMIF(AA163:AA164,"=413041182",S163:S164),2)</f>
        <v>0</v>
      </c>
      <c r="AG166" s="3">
        <f>ROUND(SUMIF(AA163:AA164,"=413041182",T163:T164),2)</f>
        <v>0</v>
      </c>
      <c r="AH166" s="3">
        <f>SUMIF(AA163:AA164,"=413041182",U163:U164)</f>
        <v>0</v>
      </c>
      <c r="AI166" s="3">
        <f>SUMIF(AA163:AA164,"=413041182",V163:V164)</f>
        <v>0</v>
      </c>
      <c r="AJ166" s="3">
        <f>ROUND(SUMIF(AA163:AA164,"=413041182",W163:W164),2)</f>
        <v>0</v>
      </c>
      <c r="AK166" s="3">
        <f>ROUND(SUMIF(AA163:AA164,"=413041182",X163:X164),2)</f>
        <v>0</v>
      </c>
      <c r="AL166" s="3">
        <f>ROUND(SUMIF(AA163:AA164,"=413041182",Y163:Y164),2)</f>
        <v>0</v>
      </c>
      <c r="AM166" s="3"/>
      <c r="AN166" s="3"/>
      <c r="AO166" s="3">
        <f t="shared" ref="AO166:BD166" si="137">ROUND(BX166,2)</f>
        <v>0</v>
      </c>
      <c r="AP166" s="3">
        <f t="shared" si="137"/>
        <v>32318.6</v>
      </c>
      <c r="AQ166" s="3">
        <f t="shared" si="137"/>
        <v>0</v>
      </c>
      <c r="AR166" s="3">
        <f t="shared" si="137"/>
        <v>32318.6</v>
      </c>
      <c r="AS166" s="3">
        <f t="shared" si="137"/>
        <v>0</v>
      </c>
      <c r="AT166" s="3">
        <f t="shared" si="137"/>
        <v>0</v>
      </c>
      <c r="AU166" s="3">
        <f t="shared" si="137"/>
        <v>0</v>
      </c>
      <c r="AV166" s="3">
        <f t="shared" si="137"/>
        <v>32318.6</v>
      </c>
      <c r="AW166" s="3">
        <f t="shared" si="137"/>
        <v>0</v>
      </c>
      <c r="AX166" s="3">
        <f t="shared" si="137"/>
        <v>0</v>
      </c>
      <c r="AY166" s="3">
        <f t="shared" si="137"/>
        <v>0</v>
      </c>
      <c r="AZ166" s="3">
        <f t="shared" si="137"/>
        <v>32318.6</v>
      </c>
      <c r="BA166" s="3">
        <f t="shared" si="137"/>
        <v>0</v>
      </c>
      <c r="BB166" s="3">
        <f t="shared" si="137"/>
        <v>0</v>
      </c>
      <c r="BC166" s="3">
        <f t="shared" si="137"/>
        <v>0</v>
      </c>
      <c r="BD166" s="3">
        <f t="shared" si="137"/>
        <v>0</v>
      </c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>
        <f>ROUND(SUMIF(AA163:AA164,"=413041182",FQ163:FQ164),2)</f>
        <v>0</v>
      </c>
      <c r="BY166" s="3">
        <f>ROUND(SUMIF(AA163:AA164,"=413041182",FR163:FR164),2)</f>
        <v>32318.6</v>
      </c>
      <c r="BZ166" s="3">
        <f>ROUND(SUMIF(AA163:AA164,"=413041182",GL163:GL164),2)</f>
        <v>0</v>
      </c>
      <c r="CA166" s="3">
        <f>ROUND(SUMIF(AA163:AA164,"=413041182",GM163:GM164),2)</f>
        <v>32318.6</v>
      </c>
      <c r="CB166" s="3">
        <f>ROUND(SUMIF(AA163:AA164,"=413041182",GN163:GN164),2)</f>
        <v>0</v>
      </c>
      <c r="CC166" s="3">
        <f>ROUND(SUMIF(AA163:AA164,"=413041182",GO163:GO164),2)</f>
        <v>0</v>
      </c>
      <c r="CD166" s="3">
        <f>ROUND(SUMIF(AA163:AA164,"=413041182",GP163:GP164),2)</f>
        <v>0</v>
      </c>
      <c r="CE166" s="3">
        <f>AC166-BX166</f>
        <v>32318.6</v>
      </c>
      <c r="CF166" s="3">
        <f>AC166-BY166</f>
        <v>0</v>
      </c>
      <c r="CG166" s="3">
        <f>BX166-BZ166</f>
        <v>0</v>
      </c>
      <c r="CH166" s="3">
        <f>AC166-BX166-BY166+BZ166</f>
        <v>0</v>
      </c>
      <c r="CI166" s="3">
        <f>BY166-BZ166</f>
        <v>32318.6</v>
      </c>
      <c r="CJ166" s="3">
        <f>ROUND(SUMIF(AA163:AA164,"=413041182",GX163:GX164),2)</f>
        <v>0</v>
      </c>
      <c r="CK166" s="3">
        <f>ROUND(SUMIF(AA163:AA164,"=413041182",GY163:GY164),2)</f>
        <v>0</v>
      </c>
      <c r="CL166" s="3">
        <f>ROUND(SUMIF(AA163:AA164,"=413041182",GZ163:GZ164),2)</f>
        <v>0</v>
      </c>
      <c r="CM166" s="3">
        <f>ROUND(SUMIF(AA163:AA164,"=413041182",HD163:HD164),2)</f>
        <v>0</v>
      </c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4">
        <f t="shared" ref="DG166:DL166" si="138">ROUND(DT166,2)</f>
        <v>145930.35</v>
      </c>
      <c r="DH166" s="4">
        <f t="shared" si="138"/>
        <v>145930.35</v>
      </c>
      <c r="DI166" s="4">
        <f t="shared" si="138"/>
        <v>0</v>
      </c>
      <c r="DJ166" s="4">
        <f t="shared" si="138"/>
        <v>0</v>
      </c>
      <c r="DK166" s="4">
        <f t="shared" si="138"/>
        <v>0</v>
      </c>
      <c r="DL166" s="4">
        <f t="shared" si="138"/>
        <v>0</v>
      </c>
      <c r="DM166" s="4">
        <f>DZ166</f>
        <v>0</v>
      </c>
      <c r="DN166" s="4">
        <f>EA166</f>
        <v>0</v>
      </c>
      <c r="DO166" s="4">
        <f>ROUND(EB166,2)</f>
        <v>0</v>
      </c>
      <c r="DP166" s="4">
        <f>ROUND(EC166,2)</f>
        <v>0</v>
      </c>
      <c r="DQ166" s="4">
        <f>ROUND(ED166,2)</f>
        <v>0</v>
      </c>
      <c r="DR166" s="4"/>
      <c r="DS166" s="4"/>
      <c r="DT166" s="4">
        <f>ROUND(SUMIF(AA163:AA164,"=413041180",O163:O164),2)</f>
        <v>145930.35</v>
      </c>
      <c r="DU166" s="4">
        <f>ROUND(SUMIF(AA163:AA164,"=413041180",P163:P164),2)</f>
        <v>145930.35</v>
      </c>
      <c r="DV166" s="4">
        <f>ROUND(SUMIF(AA163:AA164,"=413041180",Q163:Q164),2)</f>
        <v>0</v>
      </c>
      <c r="DW166" s="4">
        <f>ROUND(SUMIF(AA163:AA164,"=413041180",R163:R164),2)</f>
        <v>0</v>
      </c>
      <c r="DX166" s="4">
        <f>ROUND(SUMIF(AA163:AA164,"=413041180",S163:S164),2)</f>
        <v>0</v>
      </c>
      <c r="DY166" s="4">
        <f>ROUND(SUMIF(AA163:AA164,"=413041180",T163:T164),2)</f>
        <v>0</v>
      </c>
      <c r="DZ166" s="4">
        <f>SUMIF(AA163:AA164,"=413041180",U163:U164)</f>
        <v>0</v>
      </c>
      <c r="EA166" s="4">
        <f>SUMIF(AA163:AA164,"=413041180",V163:V164)</f>
        <v>0</v>
      </c>
      <c r="EB166" s="4">
        <f>ROUND(SUMIF(AA163:AA164,"=413041180",W163:W164),2)</f>
        <v>0</v>
      </c>
      <c r="EC166" s="4">
        <f>ROUND(SUMIF(AA163:AA164,"=413041180",X163:X164),2)</f>
        <v>0</v>
      </c>
      <c r="ED166" s="4">
        <f>ROUND(SUMIF(AA163:AA164,"=413041180",Y163:Y164),2)</f>
        <v>0</v>
      </c>
      <c r="EE166" s="4"/>
      <c r="EF166" s="4"/>
      <c r="EG166" s="4">
        <f t="shared" ref="EG166:EV166" si="139">ROUND(FP166,2)</f>
        <v>0</v>
      </c>
      <c r="EH166" s="4">
        <f t="shared" si="139"/>
        <v>145930.35</v>
      </c>
      <c r="EI166" s="4">
        <f t="shared" si="139"/>
        <v>0</v>
      </c>
      <c r="EJ166" s="4">
        <f t="shared" si="139"/>
        <v>145930.35</v>
      </c>
      <c r="EK166" s="4">
        <f t="shared" si="139"/>
        <v>0</v>
      </c>
      <c r="EL166" s="4">
        <f t="shared" si="139"/>
        <v>0</v>
      </c>
      <c r="EM166" s="4">
        <f t="shared" si="139"/>
        <v>0</v>
      </c>
      <c r="EN166" s="4">
        <f t="shared" si="139"/>
        <v>145930.35</v>
      </c>
      <c r="EO166" s="4">
        <f t="shared" si="139"/>
        <v>0</v>
      </c>
      <c r="EP166" s="4">
        <f t="shared" si="139"/>
        <v>0</v>
      </c>
      <c r="EQ166" s="4">
        <f t="shared" si="139"/>
        <v>0</v>
      </c>
      <c r="ER166" s="4">
        <f t="shared" si="139"/>
        <v>145930.35</v>
      </c>
      <c r="ES166" s="4">
        <f t="shared" si="139"/>
        <v>0</v>
      </c>
      <c r="ET166" s="4">
        <f t="shared" si="139"/>
        <v>0</v>
      </c>
      <c r="EU166" s="4">
        <f t="shared" si="139"/>
        <v>0</v>
      </c>
      <c r="EV166" s="4">
        <f t="shared" si="139"/>
        <v>0</v>
      </c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>
        <f>ROUND(SUMIF(AA163:AA164,"=413041180",FQ163:FQ164),2)</f>
        <v>0</v>
      </c>
      <c r="FQ166" s="4">
        <f>ROUND(SUMIF(AA163:AA164,"=413041180",FR163:FR164),2)</f>
        <v>145930.35</v>
      </c>
      <c r="FR166" s="4">
        <f>ROUND(SUMIF(AA163:AA164,"=413041180",GL163:GL164),2)</f>
        <v>0</v>
      </c>
      <c r="FS166" s="4">
        <f>ROUND(SUMIF(AA163:AA164,"=413041180",GM163:GM164),2)</f>
        <v>145930.35</v>
      </c>
      <c r="FT166" s="4">
        <f>ROUND(SUMIF(AA163:AA164,"=413041180",GN163:GN164),2)</f>
        <v>0</v>
      </c>
      <c r="FU166" s="4">
        <f>ROUND(SUMIF(AA163:AA164,"=413041180",GO163:GO164),2)</f>
        <v>0</v>
      </c>
      <c r="FV166" s="4">
        <f>ROUND(SUMIF(AA163:AA164,"=413041180",GP163:GP164),2)</f>
        <v>0</v>
      </c>
      <c r="FW166" s="4">
        <f>DU166-FP166</f>
        <v>145930.35</v>
      </c>
      <c r="FX166" s="4">
        <f>DU166-FQ166</f>
        <v>0</v>
      </c>
      <c r="FY166" s="4">
        <f>FP166-FR166</f>
        <v>0</v>
      </c>
      <c r="FZ166" s="4">
        <f>DU166-FP166-FQ166+FR166</f>
        <v>0</v>
      </c>
      <c r="GA166" s="4">
        <f>FQ166-FR166</f>
        <v>145930.35</v>
      </c>
      <c r="GB166" s="4">
        <f>ROUND(SUMIF(AA163:AA164,"=413041180",GX163:GX164),2)</f>
        <v>0</v>
      </c>
      <c r="GC166" s="4">
        <f>ROUND(SUMIF(AA163:AA164,"=413041180",GY163:GY164),2)</f>
        <v>0</v>
      </c>
      <c r="GD166" s="4">
        <f>ROUND(SUMIF(AA163:AA164,"=413041180",GZ163:GZ164),2)</f>
        <v>0</v>
      </c>
      <c r="GE166" s="4">
        <f>ROUND(SUMIF(AA163:AA164,"=413041180",HD163:HD164),2)</f>
        <v>0</v>
      </c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>
        <v>0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201</v>
      </c>
      <c r="F168" s="5">
        <f>ROUND(Source!O166,O168)</f>
        <v>32318.6</v>
      </c>
      <c r="G168" s="5" t="s">
        <v>27</v>
      </c>
      <c r="H168" s="5" t="s">
        <v>28</v>
      </c>
      <c r="I168" s="5"/>
      <c r="J168" s="5"/>
      <c r="K168" s="5">
        <v>201</v>
      </c>
      <c r="L168" s="5">
        <v>1</v>
      </c>
      <c r="M168" s="5">
        <v>3</v>
      </c>
      <c r="N168" s="5" t="s">
        <v>3</v>
      </c>
      <c r="O168" s="5">
        <v>2</v>
      </c>
      <c r="P168" s="5">
        <f>ROUND(Source!DG166,O168)</f>
        <v>145930.35</v>
      </c>
      <c r="Q168" s="5"/>
      <c r="R168" s="5"/>
      <c r="S168" s="5"/>
      <c r="T168" s="5"/>
      <c r="U168" s="5"/>
      <c r="V168" s="5"/>
      <c r="W168" s="5">
        <v>32318.6</v>
      </c>
      <c r="X168" s="5">
        <v>1</v>
      </c>
      <c r="Y168" s="5">
        <v>32318.6</v>
      </c>
      <c r="Z168" s="5">
        <v>145930.35</v>
      </c>
      <c r="AA168" s="5">
        <v>1</v>
      </c>
      <c r="AB168" s="5">
        <v>145930.35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202</v>
      </c>
      <c r="F169" s="5">
        <f>ROUND(Source!P166,O169)</f>
        <v>32318.6</v>
      </c>
      <c r="G169" s="5" t="s">
        <v>29</v>
      </c>
      <c r="H169" s="5" t="s">
        <v>30</v>
      </c>
      <c r="I169" s="5"/>
      <c r="J169" s="5"/>
      <c r="K169" s="5">
        <v>202</v>
      </c>
      <c r="L169" s="5">
        <v>2</v>
      </c>
      <c r="M169" s="5">
        <v>3</v>
      </c>
      <c r="N169" s="5" t="s">
        <v>3</v>
      </c>
      <c r="O169" s="5">
        <v>2</v>
      </c>
      <c r="P169" s="5">
        <f>ROUND(Source!DH166,O169)</f>
        <v>145930.35</v>
      </c>
      <c r="Q169" s="5"/>
      <c r="R169" s="5"/>
      <c r="S169" s="5"/>
      <c r="T169" s="5"/>
      <c r="U169" s="5"/>
      <c r="V169" s="5"/>
      <c r="W169" s="5">
        <v>32318.6</v>
      </c>
      <c r="X169" s="5">
        <v>1</v>
      </c>
      <c r="Y169" s="5">
        <v>32318.6</v>
      </c>
      <c r="Z169" s="5">
        <v>145930.35</v>
      </c>
      <c r="AA169" s="5">
        <v>1</v>
      </c>
      <c r="AB169" s="5">
        <v>145930.35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222</v>
      </c>
      <c r="F170" s="5">
        <f>ROUND(Source!AO166,O170)</f>
        <v>0</v>
      </c>
      <c r="G170" s="5" t="s">
        <v>31</v>
      </c>
      <c r="H170" s="5" t="s">
        <v>32</v>
      </c>
      <c r="I170" s="5"/>
      <c r="J170" s="5"/>
      <c r="K170" s="5">
        <v>222</v>
      </c>
      <c r="L170" s="5">
        <v>3</v>
      </c>
      <c r="M170" s="5">
        <v>3</v>
      </c>
      <c r="N170" s="5" t="s">
        <v>3</v>
      </c>
      <c r="O170" s="5">
        <v>2</v>
      </c>
      <c r="P170" s="5">
        <f>ROUND(Source!EG166,O170)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225</v>
      </c>
      <c r="F171" s="5">
        <f>ROUND(Source!AV166,O171)</f>
        <v>32318.6</v>
      </c>
      <c r="G171" s="5" t="s">
        <v>33</v>
      </c>
      <c r="H171" s="5" t="s">
        <v>34</v>
      </c>
      <c r="I171" s="5"/>
      <c r="J171" s="5"/>
      <c r="K171" s="5">
        <v>225</v>
      </c>
      <c r="L171" s="5">
        <v>4</v>
      </c>
      <c r="M171" s="5">
        <v>3</v>
      </c>
      <c r="N171" s="5" t="s">
        <v>3</v>
      </c>
      <c r="O171" s="5">
        <v>2</v>
      </c>
      <c r="P171" s="5">
        <f>ROUND(Source!EN166,O171)</f>
        <v>145930.35</v>
      </c>
      <c r="Q171" s="5"/>
      <c r="R171" s="5"/>
      <c r="S171" s="5"/>
      <c r="T171" s="5"/>
      <c r="U171" s="5"/>
      <c r="V171" s="5"/>
      <c r="W171" s="5">
        <v>32318.6</v>
      </c>
      <c r="X171" s="5">
        <v>1</v>
      </c>
      <c r="Y171" s="5">
        <v>32318.6</v>
      </c>
      <c r="Z171" s="5">
        <v>145930.35</v>
      </c>
      <c r="AA171" s="5">
        <v>1</v>
      </c>
      <c r="AB171" s="5">
        <v>145930.35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226</v>
      </c>
      <c r="F172" s="5">
        <f>ROUND(Source!AW166,O172)</f>
        <v>0</v>
      </c>
      <c r="G172" s="5" t="s">
        <v>35</v>
      </c>
      <c r="H172" s="5" t="s">
        <v>36</v>
      </c>
      <c r="I172" s="5"/>
      <c r="J172" s="5"/>
      <c r="K172" s="5">
        <v>226</v>
      </c>
      <c r="L172" s="5">
        <v>5</v>
      </c>
      <c r="M172" s="5">
        <v>3</v>
      </c>
      <c r="N172" s="5" t="s">
        <v>3</v>
      </c>
      <c r="O172" s="5">
        <v>2</v>
      </c>
      <c r="P172" s="5">
        <f>ROUND(Source!EO166,O172)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227</v>
      </c>
      <c r="F173" s="5">
        <f>ROUND(Source!AX166,O173)</f>
        <v>0</v>
      </c>
      <c r="G173" s="5" t="s">
        <v>37</v>
      </c>
      <c r="H173" s="5" t="s">
        <v>38</v>
      </c>
      <c r="I173" s="5"/>
      <c r="J173" s="5"/>
      <c r="K173" s="5">
        <v>227</v>
      </c>
      <c r="L173" s="5">
        <v>6</v>
      </c>
      <c r="M173" s="5">
        <v>3</v>
      </c>
      <c r="N173" s="5" t="s">
        <v>3</v>
      </c>
      <c r="O173" s="5">
        <v>2</v>
      </c>
      <c r="P173" s="5">
        <f>ROUND(Source!EP166,O173)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228</v>
      </c>
      <c r="F174" s="5">
        <f>ROUND(Source!AY166,O174)</f>
        <v>0</v>
      </c>
      <c r="G174" s="5" t="s">
        <v>39</v>
      </c>
      <c r="H174" s="5" t="s">
        <v>40</v>
      </c>
      <c r="I174" s="5"/>
      <c r="J174" s="5"/>
      <c r="K174" s="5">
        <v>228</v>
      </c>
      <c r="L174" s="5">
        <v>7</v>
      </c>
      <c r="M174" s="5">
        <v>3</v>
      </c>
      <c r="N174" s="5" t="s">
        <v>3</v>
      </c>
      <c r="O174" s="5">
        <v>2</v>
      </c>
      <c r="P174" s="5">
        <f>ROUND(Source!EQ166,O174)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216</v>
      </c>
      <c r="F175" s="5">
        <f>ROUND(Source!AP166,O175)</f>
        <v>32318.6</v>
      </c>
      <c r="G175" s="5" t="s">
        <v>41</v>
      </c>
      <c r="H175" s="5" t="s">
        <v>42</v>
      </c>
      <c r="I175" s="5"/>
      <c r="J175" s="5"/>
      <c r="K175" s="5">
        <v>216</v>
      </c>
      <c r="L175" s="5">
        <v>8</v>
      </c>
      <c r="M175" s="5">
        <v>3</v>
      </c>
      <c r="N175" s="5" t="s">
        <v>3</v>
      </c>
      <c r="O175" s="5">
        <v>2</v>
      </c>
      <c r="P175" s="5">
        <f>ROUND(Source!EH166,O175)</f>
        <v>145930.35</v>
      </c>
      <c r="Q175" s="5"/>
      <c r="R175" s="5"/>
      <c r="S175" s="5"/>
      <c r="T175" s="5"/>
      <c r="U175" s="5"/>
      <c r="V175" s="5"/>
      <c r="W175" s="5">
        <v>32318.6</v>
      </c>
      <c r="X175" s="5">
        <v>1</v>
      </c>
      <c r="Y175" s="5">
        <v>32318.6</v>
      </c>
      <c r="Z175" s="5">
        <v>145930.35</v>
      </c>
      <c r="AA175" s="5">
        <v>1</v>
      </c>
      <c r="AB175" s="5">
        <v>145930.35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223</v>
      </c>
      <c r="F176" s="5">
        <f>ROUND(Source!AQ166,O176)</f>
        <v>0</v>
      </c>
      <c r="G176" s="5" t="s">
        <v>43</v>
      </c>
      <c r="H176" s="5" t="s">
        <v>44</v>
      </c>
      <c r="I176" s="5"/>
      <c r="J176" s="5"/>
      <c r="K176" s="5">
        <v>223</v>
      </c>
      <c r="L176" s="5">
        <v>9</v>
      </c>
      <c r="M176" s="5">
        <v>3</v>
      </c>
      <c r="N176" s="5" t="s">
        <v>3</v>
      </c>
      <c r="O176" s="5">
        <v>2</v>
      </c>
      <c r="P176" s="5">
        <f>ROUND(Source!EI166,O176)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229</v>
      </c>
      <c r="F177" s="5">
        <f>ROUND(Source!AZ166,O177)</f>
        <v>32318.6</v>
      </c>
      <c r="G177" s="5" t="s">
        <v>45</v>
      </c>
      <c r="H177" s="5" t="s">
        <v>46</v>
      </c>
      <c r="I177" s="5"/>
      <c r="J177" s="5"/>
      <c r="K177" s="5">
        <v>229</v>
      </c>
      <c r="L177" s="5">
        <v>10</v>
      </c>
      <c r="M177" s="5">
        <v>3</v>
      </c>
      <c r="N177" s="5" t="s">
        <v>3</v>
      </c>
      <c r="O177" s="5">
        <v>2</v>
      </c>
      <c r="P177" s="5">
        <f>ROUND(Source!ER166,O177)</f>
        <v>145930.35</v>
      </c>
      <c r="Q177" s="5"/>
      <c r="R177" s="5"/>
      <c r="S177" s="5"/>
      <c r="T177" s="5"/>
      <c r="U177" s="5"/>
      <c r="V177" s="5"/>
      <c r="W177" s="5">
        <v>32318.6</v>
      </c>
      <c r="X177" s="5">
        <v>1</v>
      </c>
      <c r="Y177" s="5">
        <v>32318.6</v>
      </c>
      <c r="Z177" s="5">
        <v>145930.35</v>
      </c>
      <c r="AA177" s="5">
        <v>1</v>
      </c>
      <c r="AB177" s="5">
        <v>145930.35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203</v>
      </c>
      <c r="F178" s="5">
        <f>ROUND(Source!Q166,O178)</f>
        <v>0</v>
      </c>
      <c r="G178" s="5" t="s">
        <v>47</v>
      </c>
      <c r="H178" s="5" t="s">
        <v>48</v>
      </c>
      <c r="I178" s="5"/>
      <c r="J178" s="5"/>
      <c r="K178" s="5">
        <v>203</v>
      </c>
      <c r="L178" s="5">
        <v>11</v>
      </c>
      <c r="M178" s="5">
        <v>3</v>
      </c>
      <c r="N178" s="5" t="s">
        <v>3</v>
      </c>
      <c r="O178" s="5">
        <v>2</v>
      </c>
      <c r="P178" s="5">
        <f>ROUND(Source!DI166,O178)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231</v>
      </c>
      <c r="F179" s="5">
        <f>ROUND(Source!BB166,O179)</f>
        <v>0</v>
      </c>
      <c r="G179" s="5" t="s">
        <v>49</v>
      </c>
      <c r="H179" s="5" t="s">
        <v>50</v>
      </c>
      <c r="I179" s="5"/>
      <c r="J179" s="5"/>
      <c r="K179" s="5">
        <v>231</v>
      </c>
      <c r="L179" s="5">
        <v>12</v>
      </c>
      <c r="M179" s="5">
        <v>3</v>
      </c>
      <c r="N179" s="5" t="s">
        <v>3</v>
      </c>
      <c r="O179" s="5">
        <v>2</v>
      </c>
      <c r="P179" s="5">
        <f>ROUND(Source!ET166,O179)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204</v>
      </c>
      <c r="F180" s="5">
        <f>ROUND(Source!R166,O180)</f>
        <v>0</v>
      </c>
      <c r="G180" s="5" t="s">
        <v>51</v>
      </c>
      <c r="H180" s="5" t="s">
        <v>52</v>
      </c>
      <c r="I180" s="5"/>
      <c r="J180" s="5"/>
      <c r="K180" s="5">
        <v>204</v>
      </c>
      <c r="L180" s="5">
        <v>13</v>
      </c>
      <c r="M180" s="5">
        <v>3</v>
      </c>
      <c r="N180" s="5" t="s">
        <v>3</v>
      </c>
      <c r="O180" s="5">
        <v>2</v>
      </c>
      <c r="P180" s="5">
        <f>ROUND(Source!DJ166,O180)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205</v>
      </c>
      <c r="F181" s="5">
        <f>ROUND(Source!S166,O181)</f>
        <v>0</v>
      </c>
      <c r="G181" s="5" t="s">
        <v>53</v>
      </c>
      <c r="H181" s="5" t="s">
        <v>54</v>
      </c>
      <c r="I181" s="5"/>
      <c r="J181" s="5"/>
      <c r="K181" s="5">
        <v>205</v>
      </c>
      <c r="L181" s="5">
        <v>14</v>
      </c>
      <c r="M181" s="5">
        <v>3</v>
      </c>
      <c r="N181" s="5" t="s">
        <v>3</v>
      </c>
      <c r="O181" s="5">
        <v>2</v>
      </c>
      <c r="P181" s="5">
        <f>ROUND(Source!DK166,O181)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232</v>
      </c>
      <c r="F182" s="5">
        <f>ROUND(Source!BC166,O182)</f>
        <v>0</v>
      </c>
      <c r="G182" s="5" t="s">
        <v>55</v>
      </c>
      <c r="H182" s="5" t="s">
        <v>56</v>
      </c>
      <c r="I182" s="5"/>
      <c r="J182" s="5"/>
      <c r="K182" s="5">
        <v>232</v>
      </c>
      <c r="L182" s="5">
        <v>15</v>
      </c>
      <c r="M182" s="5">
        <v>3</v>
      </c>
      <c r="N182" s="5" t="s">
        <v>3</v>
      </c>
      <c r="O182" s="5">
        <v>2</v>
      </c>
      <c r="P182" s="5">
        <f>ROUND(Source!EU166,O182)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214</v>
      </c>
      <c r="F183" s="5">
        <f>ROUND(Source!AS166,O183)</f>
        <v>0</v>
      </c>
      <c r="G183" s="5" t="s">
        <v>57</v>
      </c>
      <c r="H183" s="5" t="s">
        <v>58</v>
      </c>
      <c r="I183" s="5"/>
      <c r="J183" s="5"/>
      <c r="K183" s="5">
        <v>214</v>
      </c>
      <c r="L183" s="5">
        <v>16</v>
      </c>
      <c r="M183" s="5">
        <v>3</v>
      </c>
      <c r="N183" s="5" t="s">
        <v>3</v>
      </c>
      <c r="O183" s="5">
        <v>2</v>
      </c>
      <c r="P183" s="5">
        <f>ROUND(Source!EK166,O183)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215</v>
      </c>
      <c r="F184" s="5">
        <f>ROUND(Source!AT166,O184)</f>
        <v>0</v>
      </c>
      <c r="G184" s="5" t="s">
        <v>59</v>
      </c>
      <c r="H184" s="5" t="s">
        <v>60</v>
      </c>
      <c r="I184" s="5"/>
      <c r="J184" s="5"/>
      <c r="K184" s="5">
        <v>215</v>
      </c>
      <c r="L184" s="5">
        <v>17</v>
      </c>
      <c r="M184" s="5">
        <v>3</v>
      </c>
      <c r="N184" s="5" t="s">
        <v>3</v>
      </c>
      <c r="O184" s="5">
        <v>2</v>
      </c>
      <c r="P184" s="5">
        <f>ROUND(Source!EL166,O184)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217</v>
      </c>
      <c r="F185" s="5">
        <f>ROUND(Source!AU166,O185)</f>
        <v>0</v>
      </c>
      <c r="G185" s="5" t="s">
        <v>61</v>
      </c>
      <c r="H185" s="5" t="s">
        <v>62</v>
      </c>
      <c r="I185" s="5"/>
      <c r="J185" s="5"/>
      <c r="K185" s="5">
        <v>217</v>
      </c>
      <c r="L185" s="5">
        <v>18</v>
      </c>
      <c r="M185" s="5">
        <v>3</v>
      </c>
      <c r="N185" s="5" t="s">
        <v>3</v>
      </c>
      <c r="O185" s="5">
        <v>2</v>
      </c>
      <c r="P185" s="5">
        <f>ROUND(Source!EM166,O185)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230</v>
      </c>
      <c r="F186" s="5">
        <f>ROUND(Source!BA166,O186)</f>
        <v>0</v>
      </c>
      <c r="G186" s="5" t="s">
        <v>63</v>
      </c>
      <c r="H186" s="5" t="s">
        <v>64</v>
      </c>
      <c r="I186" s="5"/>
      <c r="J186" s="5"/>
      <c r="K186" s="5">
        <v>230</v>
      </c>
      <c r="L186" s="5">
        <v>19</v>
      </c>
      <c r="M186" s="5">
        <v>3</v>
      </c>
      <c r="N186" s="5" t="s">
        <v>3</v>
      </c>
      <c r="O186" s="5">
        <v>2</v>
      </c>
      <c r="P186" s="5">
        <f>ROUND(Source!ES166,O186)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206</v>
      </c>
      <c r="F187" s="5">
        <f>ROUND(Source!T166,O187)</f>
        <v>0</v>
      </c>
      <c r="G187" s="5" t="s">
        <v>65</v>
      </c>
      <c r="H187" s="5" t="s">
        <v>66</v>
      </c>
      <c r="I187" s="5"/>
      <c r="J187" s="5"/>
      <c r="K187" s="5">
        <v>206</v>
      </c>
      <c r="L187" s="5">
        <v>20</v>
      </c>
      <c r="M187" s="5">
        <v>3</v>
      </c>
      <c r="N187" s="5" t="s">
        <v>3</v>
      </c>
      <c r="O187" s="5">
        <v>2</v>
      </c>
      <c r="P187" s="5">
        <f>ROUND(Source!DL166,O187)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207</v>
      </c>
      <c r="F188" s="5">
        <f>Source!U166</f>
        <v>0</v>
      </c>
      <c r="G188" s="5" t="s">
        <v>67</v>
      </c>
      <c r="H188" s="5" t="s">
        <v>68</v>
      </c>
      <c r="I188" s="5"/>
      <c r="J188" s="5"/>
      <c r="K188" s="5">
        <v>207</v>
      </c>
      <c r="L188" s="5">
        <v>21</v>
      </c>
      <c r="M188" s="5">
        <v>3</v>
      </c>
      <c r="N188" s="5" t="s">
        <v>3</v>
      </c>
      <c r="O188" s="5">
        <v>-1</v>
      </c>
      <c r="P188" s="5">
        <f>Source!DM166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208</v>
      </c>
      <c r="F189" s="5">
        <f>Source!V166</f>
        <v>0</v>
      </c>
      <c r="G189" s="5" t="s">
        <v>69</v>
      </c>
      <c r="H189" s="5" t="s">
        <v>70</v>
      </c>
      <c r="I189" s="5"/>
      <c r="J189" s="5"/>
      <c r="K189" s="5">
        <v>208</v>
      </c>
      <c r="L189" s="5">
        <v>22</v>
      </c>
      <c r="M189" s="5">
        <v>3</v>
      </c>
      <c r="N189" s="5" t="s">
        <v>3</v>
      </c>
      <c r="O189" s="5">
        <v>-1</v>
      </c>
      <c r="P189" s="5">
        <f>Source!DN166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209</v>
      </c>
      <c r="F190" s="5">
        <f>ROUND(Source!W166,O190)</f>
        <v>0</v>
      </c>
      <c r="G190" s="5" t="s">
        <v>71</v>
      </c>
      <c r="H190" s="5" t="s">
        <v>72</v>
      </c>
      <c r="I190" s="5"/>
      <c r="J190" s="5"/>
      <c r="K190" s="5">
        <v>209</v>
      </c>
      <c r="L190" s="5">
        <v>23</v>
      </c>
      <c r="M190" s="5">
        <v>3</v>
      </c>
      <c r="N190" s="5" t="s">
        <v>3</v>
      </c>
      <c r="O190" s="5">
        <v>2</v>
      </c>
      <c r="P190" s="5">
        <f>ROUND(Source!DO166,O190)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233</v>
      </c>
      <c r="F191" s="5">
        <f>ROUND(Source!BD166,O191)</f>
        <v>0</v>
      </c>
      <c r="G191" s="5" t="s">
        <v>73</v>
      </c>
      <c r="H191" s="5" t="s">
        <v>74</v>
      </c>
      <c r="I191" s="5"/>
      <c r="J191" s="5"/>
      <c r="K191" s="5">
        <v>233</v>
      </c>
      <c r="L191" s="5">
        <v>24</v>
      </c>
      <c r="M191" s="5">
        <v>3</v>
      </c>
      <c r="N191" s="5" t="s">
        <v>3</v>
      </c>
      <c r="O191" s="5">
        <v>2</v>
      </c>
      <c r="P191" s="5">
        <f>ROUND(Source!EV166,O191)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210</v>
      </c>
      <c r="F192" s="5">
        <f>ROUND(Source!X166,O192)</f>
        <v>0</v>
      </c>
      <c r="G192" s="5" t="s">
        <v>75</v>
      </c>
      <c r="H192" s="5" t="s">
        <v>76</v>
      </c>
      <c r="I192" s="5"/>
      <c r="J192" s="5"/>
      <c r="K192" s="5">
        <v>210</v>
      </c>
      <c r="L192" s="5">
        <v>25</v>
      </c>
      <c r="M192" s="5">
        <v>3</v>
      </c>
      <c r="N192" s="5" t="s">
        <v>3</v>
      </c>
      <c r="O192" s="5">
        <v>2</v>
      </c>
      <c r="P192" s="5">
        <f>ROUND(Source!DP166,O192)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211</v>
      </c>
      <c r="F193" s="5">
        <f>ROUND(Source!Y166,O193)</f>
        <v>0</v>
      </c>
      <c r="G193" s="5" t="s">
        <v>77</v>
      </c>
      <c r="H193" s="5" t="s">
        <v>78</v>
      </c>
      <c r="I193" s="5"/>
      <c r="J193" s="5"/>
      <c r="K193" s="5">
        <v>211</v>
      </c>
      <c r="L193" s="5">
        <v>26</v>
      </c>
      <c r="M193" s="5">
        <v>3</v>
      </c>
      <c r="N193" s="5" t="s">
        <v>3</v>
      </c>
      <c r="O193" s="5">
        <v>2</v>
      </c>
      <c r="P193" s="5">
        <f>ROUND(Source!DQ166,O193)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224</v>
      </c>
      <c r="F194" s="5">
        <f>ROUND(Source!AR166,O194)</f>
        <v>32318.6</v>
      </c>
      <c r="G194" s="5" t="s">
        <v>79</v>
      </c>
      <c r="H194" s="5" t="s">
        <v>80</v>
      </c>
      <c r="I194" s="5"/>
      <c r="J194" s="5"/>
      <c r="K194" s="5">
        <v>224</v>
      </c>
      <c r="L194" s="5">
        <v>27</v>
      </c>
      <c r="M194" s="5">
        <v>3</v>
      </c>
      <c r="N194" s="5" t="s">
        <v>3</v>
      </c>
      <c r="O194" s="5">
        <v>2</v>
      </c>
      <c r="P194" s="5">
        <f>ROUND(Source!EJ166,O194)</f>
        <v>145930.35</v>
      </c>
      <c r="Q194" s="5"/>
      <c r="R194" s="5"/>
      <c r="S194" s="5"/>
      <c r="T194" s="5"/>
      <c r="U194" s="5"/>
      <c r="V194" s="5"/>
      <c r="W194" s="5">
        <v>32318.6</v>
      </c>
      <c r="X194" s="5">
        <v>1</v>
      </c>
      <c r="Y194" s="5">
        <v>32318.6</v>
      </c>
      <c r="Z194" s="5">
        <v>145930.35</v>
      </c>
      <c r="AA194" s="5">
        <v>1</v>
      </c>
      <c r="AB194" s="5">
        <v>145930.35</v>
      </c>
    </row>
    <row r="196" spans="1:206" x14ac:dyDescent="0.2">
      <c r="A196" s="3">
        <v>51</v>
      </c>
      <c r="B196" s="3">
        <f>B20</f>
        <v>1</v>
      </c>
      <c r="C196" s="3">
        <f>A20</f>
        <v>3</v>
      </c>
      <c r="D196" s="3">
        <f>ROW(A20)</f>
        <v>20</v>
      </c>
      <c r="E196" s="3"/>
      <c r="F196" s="3" t="str">
        <f>IF(F20&lt;&gt;"",F20,"")</f>
        <v>02-01-01</v>
      </c>
      <c r="G196" s="3" t="str">
        <f>IF(G20&lt;&gt;"",G20,"")</f>
        <v>Установка РЩ-0,4 кВ (1 компл.)</v>
      </c>
      <c r="H196" s="3">
        <v>0</v>
      </c>
      <c r="I196" s="3"/>
      <c r="J196" s="3"/>
      <c r="K196" s="3"/>
      <c r="L196" s="3"/>
      <c r="M196" s="3"/>
      <c r="N196" s="3"/>
      <c r="O196" s="3">
        <f t="shared" ref="O196:T196" si="140">ROUND(O33+O78+O129+O166+AB196,2)</f>
        <v>33231.54</v>
      </c>
      <c r="P196" s="3">
        <f t="shared" si="140"/>
        <v>33031.769999999997</v>
      </c>
      <c r="Q196" s="3">
        <f t="shared" si="140"/>
        <v>32.25</v>
      </c>
      <c r="R196" s="3">
        <f t="shared" si="140"/>
        <v>3.26</v>
      </c>
      <c r="S196" s="3">
        <f t="shared" si="140"/>
        <v>167.52</v>
      </c>
      <c r="T196" s="3">
        <f t="shared" si="140"/>
        <v>0</v>
      </c>
      <c r="U196" s="3">
        <f>U33+U78+U129+U166+AH196</f>
        <v>13.94188072</v>
      </c>
      <c r="V196" s="3">
        <f>V33+V78+V129+V166+AI196</f>
        <v>0</v>
      </c>
      <c r="W196" s="3">
        <f>ROUND(W33+W78+W129+W166+AJ196,2)</f>
        <v>0</v>
      </c>
      <c r="X196" s="3">
        <f>ROUND(X33+X78+X129+X166+AK196,2)</f>
        <v>162.94</v>
      </c>
      <c r="Y196" s="3">
        <f>ROUND(Y33+Y78+Y129+Y166+AL196,2)</f>
        <v>83.35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>
        <f t="shared" ref="AO196:BD196" si="141">ROUND(AO33+AO78+AO129+AO166+BX196,2)</f>
        <v>0</v>
      </c>
      <c r="AP196" s="3">
        <f t="shared" si="141"/>
        <v>32318.6</v>
      </c>
      <c r="AQ196" s="3">
        <f t="shared" si="141"/>
        <v>0</v>
      </c>
      <c r="AR196" s="3">
        <f t="shared" si="141"/>
        <v>33477.83</v>
      </c>
      <c r="AS196" s="3">
        <f t="shared" si="141"/>
        <v>77.930000000000007</v>
      </c>
      <c r="AT196" s="3">
        <f t="shared" si="141"/>
        <v>1081.3</v>
      </c>
      <c r="AU196" s="3">
        <f t="shared" si="141"/>
        <v>0</v>
      </c>
      <c r="AV196" s="3">
        <f t="shared" si="141"/>
        <v>33031.769999999997</v>
      </c>
      <c r="AW196" s="3">
        <f t="shared" si="141"/>
        <v>713.17</v>
      </c>
      <c r="AX196" s="3">
        <f t="shared" si="141"/>
        <v>0</v>
      </c>
      <c r="AY196" s="3">
        <f t="shared" si="141"/>
        <v>713.17</v>
      </c>
      <c r="AZ196" s="3">
        <f t="shared" si="141"/>
        <v>32318.6</v>
      </c>
      <c r="BA196" s="3">
        <f t="shared" si="141"/>
        <v>0</v>
      </c>
      <c r="BB196" s="3">
        <f t="shared" si="141"/>
        <v>0</v>
      </c>
      <c r="BC196" s="3">
        <f t="shared" si="141"/>
        <v>0</v>
      </c>
      <c r="BD196" s="3">
        <f t="shared" si="141"/>
        <v>0</v>
      </c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4">
        <f t="shared" ref="DG196:DL196" si="142">ROUND(DG33+DG78+DG129+DG166+DT196,2)</f>
        <v>159424.95999999999</v>
      </c>
      <c r="DH196" s="4">
        <f t="shared" si="142"/>
        <v>148695.26</v>
      </c>
      <c r="DI196" s="4">
        <f t="shared" si="142"/>
        <v>525.39</v>
      </c>
      <c r="DJ196" s="4">
        <f t="shared" si="142"/>
        <v>190.94</v>
      </c>
      <c r="DK196" s="4">
        <f t="shared" si="142"/>
        <v>10204.31</v>
      </c>
      <c r="DL196" s="4">
        <f t="shared" si="142"/>
        <v>0</v>
      </c>
      <c r="DM196" s="4">
        <f>DM33+DM78+DM129+DM166+DZ196</f>
        <v>15.345754253839997</v>
      </c>
      <c r="DN196" s="4">
        <f>DN33+DN78+DN129+DN166+EA196</f>
        <v>0</v>
      </c>
      <c r="DO196" s="4">
        <f>ROUND(DO33+DO78+DO129+DO166+EB196,2)</f>
        <v>0</v>
      </c>
      <c r="DP196" s="4">
        <f>ROUND(DP33+DP78+DP129+DP166+EC196,2)</f>
        <v>9894.25</v>
      </c>
      <c r="DQ196" s="4">
        <f>ROUND(DQ33+DQ78+DQ129+DQ166+ED196,2)</f>
        <v>5041.5</v>
      </c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>
        <f t="shared" ref="EG196:EV196" si="143">ROUND(EG33+EG78+EG129+EG166+FP196,2)</f>
        <v>0</v>
      </c>
      <c r="EH196" s="4">
        <f t="shared" si="143"/>
        <v>145930.35</v>
      </c>
      <c r="EI196" s="4">
        <f t="shared" si="143"/>
        <v>0</v>
      </c>
      <c r="EJ196" s="4">
        <f t="shared" si="143"/>
        <v>174360.71</v>
      </c>
      <c r="EK196" s="4">
        <f t="shared" si="143"/>
        <v>5414.27</v>
      </c>
      <c r="EL196" s="4">
        <f t="shared" si="143"/>
        <v>23016.09</v>
      </c>
      <c r="EM196" s="4">
        <f t="shared" si="143"/>
        <v>0</v>
      </c>
      <c r="EN196" s="4">
        <f t="shared" si="143"/>
        <v>148695.26</v>
      </c>
      <c r="EO196" s="4">
        <f t="shared" si="143"/>
        <v>2764.91</v>
      </c>
      <c r="EP196" s="4">
        <f t="shared" si="143"/>
        <v>0</v>
      </c>
      <c r="EQ196" s="4">
        <f t="shared" si="143"/>
        <v>2764.91</v>
      </c>
      <c r="ER196" s="4">
        <f t="shared" si="143"/>
        <v>145930.35</v>
      </c>
      <c r="ES196" s="4">
        <f t="shared" si="143"/>
        <v>0</v>
      </c>
      <c r="ET196" s="4">
        <f t="shared" si="143"/>
        <v>0</v>
      </c>
      <c r="EU196" s="4">
        <f t="shared" si="143"/>
        <v>0</v>
      </c>
      <c r="EV196" s="4">
        <f t="shared" si="143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201</v>
      </c>
      <c r="F198" s="5">
        <f>ROUND(Source!O196,O198)</f>
        <v>33231.54</v>
      </c>
      <c r="G198" s="5" t="s">
        <v>27</v>
      </c>
      <c r="H198" s="5" t="s">
        <v>28</v>
      </c>
      <c r="I198" s="5"/>
      <c r="J198" s="5"/>
      <c r="K198" s="5">
        <v>201</v>
      </c>
      <c r="L198" s="5">
        <v>1</v>
      </c>
      <c r="M198" s="5">
        <v>3</v>
      </c>
      <c r="N198" s="5" t="s">
        <v>3</v>
      </c>
      <c r="O198" s="5">
        <v>2</v>
      </c>
      <c r="P198" s="5">
        <f>ROUND(Source!DG196,O198)</f>
        <v>159424.95999999999</v>
      </c>
      <c r="Q198" s="5"/>
      <c r="R198" s="5"/>
      <c r="S198" s="5"/>
      <c r="T198" s="5"/>
      <c r="U198" s="5"/>
      <c r="V198" s="5"/>
      <c r="W198" s="5">
        <v>33231.54</v>
      </c>
      <c r="X198" s="5">
        <v>1</v>
      </c>
      <c r="Y198" s="5">
        <v>33231.54</v>
      </c>
      <c r="Z198" s="5">
        <v>159424.95999999999</v>
      </c>
      <c r="AA198" s="5">
        <v>1</v>
      </c>
      <c r="AB198" s="5">
        <v>159424.95999999999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202</v>
      </c>
      <c r="F199" s="5">
        <f>ROUND(Source!P196,O199)</f>
        <v>33031.769999999997</v>
      </c>
      <c r="G199" s="5" t="s">
        <v>29</v>
      </c>
      <c r="H199" s="5" t="s">
        <v>30</v>
      </c>
      <c r="I199" s="5"/>
      <c r="J199" s="5"/>
      <c r="K199" s="5">
        <v>202</v>
      </c>
      <c r="L199" s="5">
        <v>2</v>
      </c>
      <c r="M199" s="5">
        <v>3</v>
      </c>
      <c r="N199" s="5" t="s">
        <v>3</v>
      </c>
      <c r="O199" s="5">
        <v>2</v>
      </c>
      <c r="P199" s="5">
        <f>ROUND(Source!DH196,O199)</f>
        <v>148695.26</v>
      </c>
      <c r="Q199" s="5"/>
      <c r="R199" s="5"/>
      <c r="S199" s="5"/>
      <c r="T199" s="5"/>
      <c r="U199" s="5"/>
      <c r="V199" s="5"/>
      <c r="W199" s="5">
        <v>33031.769999999997</v>
      </c>
      <c r="X199" s="5">
        <v>1</v>
      </c>
      <c r="Y199" s="5">
        <v>33031.769999999997</v>
      </c>
      <c r="Z199" s="5">
        <v>148695.26</v>
      </c>
      <c r="AA199" s="5">
        <v>1</v>
      </c>
      <c r="AB199" s="5">
        <v>148695.26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222</v>
      </c>
      <c r="F200" s="5">
        <f>ROUND(Source!AO196,O200)</f>
        <v>0</v>
      </c>
      <c r="G200" s="5" t="s">
        <v>31</v>
      </c>
      <c r="H200" s="5" t="s">
        <v>32</v>
      </c>
      <c r="I200" s="5"/>
      <c r="J200" s="5"/>
      <c r="K200" s="5">
        <v>222</v>
      </c>
      <c r="L200" s="5">
        <v>3</v>
      </c>
      <c r="M200" s="5">
        <v>3</v>
      </c>
      <c r="N200" s="5" t="s">
        <v>3</v>
      </c>
      <c r="O200" s="5">
        <v>2</v>
      </c>
      <c r="P200" s="5">
        <f>ROUND(Source!EG196,O200)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225</v>
      </c>
      <c r="F201" s="5">
        <f>ROUND(Source!AV196,O201)</f>
        <v>33031.769999999997</v>
      </c>
      <c r="G201" s="5" t="s">
        <v>33</v>
      </c>
      <c r="H201" s="5" t="s">
        <v>34</v>
      </c>
      <c r="I201" s="5"/>
      <c r="J201" s="5"/>
      <c r="K201" s="5">
        <v>225</v>
      </c>
      <c r="L201" s="5">
        <v>4</v>
      </c>
      <c r="M201" s="5">
        <v>3</v>
      </c>
      <c r="N201" s="5" t="s">
        <v>3</v>
      </c>
      <c r="O201" s="5">
        <v>2</v>
      </c>
      <c r="P201" s="5">
        <f>ROUND(Source!EN196,O201)</f>
        <v>148695.26</v>
      </c>
      <c r="Q201" s="5"/>
      <c r="R201" s="5"/>
      <c r="S201" s="5"/>
      <c r="T201" s="5"/>
      <c r="U201" s="5"/>
      <c r="V201" s="5"/>
      <c r="W201" s="5">
        <v>33031.769999999997</v>
      </c>
      <c r="X201" s="5">
        <v>1</v>
      </c>
      <c r="Y201" s="5">
        <v>33031.769999999997</v>
      </c>
      <c r="Z201" s="5">
        <v>148695.26</v>
      </c>
      <c r="AA201" s="5">
        <v>1</v>
      </c>
      <c r="AB201" s="5">
        <v>148695.26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226</v>
      </c>
      <c r="F202" s="5">
        <f>ROUND(Source!AW196,O202)</f>
        <v>713.17</v>
      </c>
      <c r="G202" s="5" t="s">
        <v>35</v>
      </c>
      <c r="H202" s="5" t="s">
        <v>36</v>
      </c>
      <c r="I202" s="5"/>
      <c r="J202" s="5"/>
      <c r="K202" s="5">
        <v>226</v>
      </c>
      <c r="L202" s="5">
        <v>5</v>
      </c>
      <c r="M202" s="5">
        <v>3</v>
      </c>
      <c r="N202" s="5" t="s">
        <v>3</v>
      </c>
      <c r="O202" s="5">
        <v>2</v>
      </c>
      <c r="P202" s="5">
        <f>ROUND(Source!EO196,O202)</f>
        <v>2764.91</v>
      </c>
      <c r="Q202" s="5"/>
      <c r="R202" s="5"/>
      <c r="S202" s="5"/>
      <c r="T202" s="5"/>
      <c r="U202" s="5"/>
      <c r="V202" s="5"/>
      <c r="W202" s="5">
        <v>713.17</v>
      </c>
      <c r="X202" s="5">
        <v>1</v>
      </c>
      <c r="Y202" s="5">
        <v>713.17</v>
      </c>
      <c r="Z202" s="5">
        <v>2764.91</v>
      </c>
      <c r="AA202" s="5">
        <v>1</v>
      </c>
      <c r="AB202" s="5">
        <v>2764.91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227</v>
      </c>
      <c r="F203" s="5">
        <f>ROUND(Source!AX196,O203)</f>
        <v>0</v>
      </c>
      <c r="G203" s="5" t="s">
        <v>37</v>
      </c>
      <c r="H203" s="5" t="s">
        <v>38</v>
      </c>
      <c r="I203" s="5"/>
      <c r="J203" s="5"/>
      <c r="K203" s="5">
        <v>227</v>
      </c>
      <c r="L203" s="5">
        <v>6</v>
      </c>
      <c r="M203" s="5">
        <v>3</v>
      </c>
      <c r="N203" s="5" t="s">
        <v>3</v>
      </c>
      <c r="O203" s="5">
        <v>2</v>
      </c>
      <c r="P203" s="5">
        <f>ROUND(Source!EP196,O203)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228</v>
      </c>
      <c r="F204" s="5">
        <f>ROUND(Source!AY196,O204)</f>
        <v>713.17</v>
      </c>
      <c r="G204" s="5" t="s">
        <v>39</v>
      </c>
      <c r="H204" s="5" t="s">
        <v>40</v>
      </c>
      <c r="I204" s="5"/>
      <c r="J204" s="5"/>
      <c r="K204" s="5">
        <v>228</v>
      </c>
      <c r="L204" s="5">
        <v>7</v>
      </c>
      <c r="M204" s="5">
        <v>3</v>
      </c>
      <c r="N204" s="5" t="s">
        <v>3</v>
      </c>
      <c r="O204" s="5">
        <v>2</v>
      </c>
      <c r="P204" s="5">
        <f>ROUND(Source!EQ196,O204)</f>
        <v>2764.91</v>
      </c>
      <c r="Q204" s="5"/>
      <c r="R204" s="5"/>
      <c r="S204" s="5"/>
      <c r="T204" s="5"/>
      <c r="U204" s="5"/>
      <c r="V204" s="5"/>
      <c r="W204" s="5">
        <v>713.17</v>
      </c>
      <c r="X204" s="5">
        <v>1</v>
      </c>
      <c r="Y204" s="5">
        <v>713.17</v>
      </c>
      <c r="Z204" s="5">
        <v>2764.91</v>
      </c>
      <c r="AA204" s="5">
        <v>1</v>
      </c>
      <c r="AB204" s="5">
        <v>2764.91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216</v>
      </c>
      <c r="F205" s="5">
        <f>ROUND(Source!AP196,O205)</f>
        <v>32318.6</v>
      </c>
      <c r="G205" s="5" t="s">
        <v>41</v>
      </c>
      <c r="H205" s="5" t="s">
        <v>42</v>
      </c>
      <c r="I205" s="5"/>
      <c r="J205" s="5"/>
      <c r="K205" s="5">
        <v>216</v>
      </c>
      <c r="L205" s="5">
        <v>8</v>
      </c>
      <c r="M205" s="5">
        <v>3</v>
      </c>
      <c r="N205" s="5" t="s">
        <v>3</v>
      </c>
      <c r="O205" s="5">
        <v>2</v>
      </c>
      <c r="P205" s="5">
        <f>ROUND(Source!EH196,O205)</f>
        <v>145930.35</v>
      </c>
      <c r="Q205" s="5"/>
      <c r="R205" s="5"/>
      <c r="S205" s="5"/>
      <c r="T205" s="5"/>
      <c r="U205" s="5"/>
      <c r="V205" s="5"/>
      <c r="W205" s="5">
        <v>32318.6</v>
      </c>
      <c r="X205" s="5">
        <v>1</v>
      </c>
      <c r="Y205" s="5">
        <v>32318.6</v>
      </c>
      <c r="Z205" s="5">
        <v>145930.35</v>
      </c>
      <c r="AA205" s="5">
        <v>1</v>
      </c>
      <c r="AB205" s="5">
        <v>145930.35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223</v>
      </c>
      <c r="F206" s="5">
        <f>ROUND(Source!AQ196,O206)</f>
        <v>0</v>
      </c>
      <c r="G206" s="5" t="s">
        <v>43</v>
      </c>
      <c r="H206" s="5" t="s">
        <v>44</v>
      </c>
      <c r="I206" s="5"/>
      <c r="J206" s="5"/>
      <c r="K206" s="5">
        <v>223</v>
      </c>
      <c r="L206" s="5">
        <v>9</v>
      </c>
      <c r="M206" s="5">
        <v>3</v>
      </c>
      <c r="N206" s="5" t="s">
        <v>3</v>
      </c>
      <c r="O206" s="5">
        <v>2</v>
      </c>
      <c r="P206" s="5">
        <f>ROUND(Source!EI196,O206)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229</v>
      </c>
      <c r="F207" s="5">
        <f>ROUND(Source!AZ196,O207)</f>
        <v>32318.6</v>
      </c>
      <c r="G207" s="5" t="s">
        <v>45</v>
      </c>
      <c r="H207" s="5" t="s">
        <v>46</v>
      </c>
      <c r="I207" s="5"/>
      <c r="J207" s="5"/>
      <c r="K207" s="5">
        <v>229</v>
      </c>
      <c r="L207" s="5">
        <v>10</v>
      </c>
      <c r="M207" s="5">
        <v>3</v>
      </c>
      <c r="N207" s="5" t="s">
        <v>3</v>
      </c>
      <c r="O207" s="5">
        <v>2</v>
      </c>
      <c r="P207" s="5">
        <f>ROUND(Source!ER196,O207)</f>
        <v>145930.35</v>
      </c>
      <c r="Q207" s="5"/>
      <c r="R207" s="5"/>
      <c r="S207" s="5"/>
      <c r="T207" s="5"/>
      <c r="U207" s="5"/>
      <c r="V207" s="5"/>
      <c r="W207" s="5">
        <v>32318.6</v>
      </c>
      <c r="X207" s="5">
        <v>1</v>
      </c>
      <c r="Y207" s="5">
        <v>32318.6</v>
      </c>
      <c r="Z207" s="5">
        <v>145930.35</v>
      </c>
      <c r="AA207" s="5">
        <v>1</v>
      </c>
      <c r="AB207" s="5">
        <v>145930.35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203</v>
      </c>
      <c r="F208" s="5">
        <f>ROUND(Source!Q196,O208)</f>
        <v>32.25</v>
      </c>
      <c r="G208" s="5" t="s">
        <v>47</v>
      </c>
      <c r="H208" s="5" t="s">
        <v>48</v>
      </c>
      <c r="I208" s="5"/>
      <c r="J208" s="5"/>
      <c r="K208" s="5">
        <v>203</v>
      </c>
      <c r="L208" s="5">
        <v>11</v>
      </c>
      <c r="M208" s="5">
        <v>3</v>
      </c>
      <c r="N208" s="5" t="s">
        <v>3</v>
      </c>
      <c r="O208" s="5">
        <v>2</v>
      </c>
      <c r="P208" s="5">
        <f>ROUND(Source!DI196,O208)</f>
        <v>525.39</v>
      </c>
      <c r="Q208" s="5"/>
      <c r="R208" s="5"/>
      <c r="S208" s="5"/>
      <c r="T208" s="5"/>
      <c r="U208" s="5"/>
      <c r="V208" s="5"/>
      <c r="W208" s="5">
        <v>32.25</v>
      </c>
      <c r="X208" s="5">
        <v>1</v>
      </c>
      <c r="Y208" s="5">
        <v>32.25</v>
      </c>
      <c r="Z208" s="5">
        <v>525.39</v>
      </c>
      <c r="AA208" s="5">
        <v>1</v>
      </c>
      <c r="AB208" s="5">
        <v>525.39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231</v>
      </c>
      <c r="F209" s="5">
        <f>ROUND(Source!BB196,O209)</f>
        <v>0</v>
      </c>
      <c r="G209" s="5" t="s">
        <v>49</v>
      </c>
      <c r="H209" s="5" t="s">
        <v>50</v>
      </c>
      <c r="I209" s="5"/>
      <c r="J209" s="5"/>
      <c r="K209" s="5">
        <v>231</v>
      </c>
      <c r="L209" s="5">
        <v>12</v>
      </c>
      <c r="M209" s="5">
        <v>3</v>
      </c>
      <c r="N209" s="5" t="s">
        <v>3</v>
      </c>
      <c r="O209" s="5">
        <v>2</v>
      </c>
      <c r="P209" s="5">
        <f>ROUND(Source!ET196,O209)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204</v>
      </c>
      <c r="F210" s="5">
        <f>ROUND(Source!R196,O210)</f>
        <v>3.26</v>
      </c>
      <c r="G210" s="5" t="s">
        <v>51</v>
      </c>
      <c r="H210" s="5" t="s">
        <v>52</v>
      </c>
      <c r="I210" s="5"/>
      <c r="J210" s="5"/>
      <c r="K210" s="5">
        <v>204</v>
      </c>
      <c r="L210" s="5">
        <v>13</v>
      </c>
      <c r="M210" s="5">
        <v>3</v>
      </c>
      <c r="N210" s="5" t="s">
        <v>3</v>
      </c>
      <c r="O210" s="5">
        <v>2</v>
      </c>
      <c r="P210" s="5">
        <f>ROUND(Source!DJ196,O210)</f>
        <v>190.94</v>
      </c>
      <c r="Q210" s="5"/>
      <c r="R210" s="5"/>
      <c r="S210" s="5"/>
      <c r="T210" s="5"/>
      <c r="U210" s="5"/>
      <c r="V210" s="5"/>
      <c r="W210" s="5">
        <v>3.26</v>
      </c>
      <c r="X210" s="5">
        <v>1</v>
      </c>
      <c r="Y210" s="5">
        <v>3.26</v>
      </c>
      <c r="Z210" s="5">
        <v>190.94</v>
      </c>
      <c r="AA210" s="5">
        <v>1</v>
      </c>
      <c r="AB210" s="5">
        <v>190.94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205</v>
      </c>
      <c r="F211" s="5">
        <f>ROUND(Source!S196,O211)</f>
        <v>167.52</v>
      </c>
      <c r="G211" s="5" t="s">
        <v>53</v>
      </c>
      <c r="H211" s="5" t="s">
        <v>54</v>
      </c>
      <c r="I211" s="5"/>
      <c r="J211" s="5"/>
      <c r="K211" s="5">
        <v>205</v>
      </c>
      <c r="L211" s="5">
        <v>14</v>
      </c>
      <c r="M211" s="5">
        <v>3</v>
      </c>
      <c r="N211" s="5" t="s">
        <v>3</v>
      </c>
      <c r="O211" s="5">
        <v>2</v>
      </c>
      <c r="P211" s="5">
        <f>ROUND(Source!DK196,O211)</f>
        <v>10204.31</v>
      </c>
      <c r="Q211" s="5"/>
      <c r="R211" s="5"/>
      <c r="S211" s="5"/>
      <c r="T211" s="5"/>
      <c r="U211" s="5"/>
      <c r="V211" s="5"/>
      <c r="W211" s="5">
        <v>167.52</v>
      </c>
      <c r="X211" s="5">
        <v>1</v>
      </c>
      <c r="Y211" s="5">
        <v>167.52</v>
      </c>
      <c r="Z211" s="5">
        <v>10204.31</v>
      </c>
      <c r="AA211" s="5">
        <v>1</v>
      </c>
      <c r="AB211" s="5">
        <v>10204.31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232</v>
      </c>
      <c r="F212" s="5">
        <f>ROUND(Source!BC196,O212)</f>
        <v>0</v>
      </c>
      <c r="G212" s="5" t="s">
        <v>55</v>
      </c>
      <c r="H212" s="5" t="s">
        <v>56</v>
      </c>
      <c r="I212" s="5"/>
      <c r="J212" s="5"/>
      <c r="K212" s="5">
        <v>232</v>
      </c>
      <c r="L212" s="5">
        <v>15</v>
      </c>
      <c r="M212" s="5">
        <v>3</v>
      </c>
      <c r="N212" s="5" t="s">
        <v>3</v>
      </c>
      <c r="O212" s="5">
        <v>2</v>
      </c>
      <c r="P212" s="5">
        <f>ROUND(Source!EU196,O212)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214</v>
      </c>
      <c r="F213" s="5">
        <f>ROUND(Source!AS196,O213)</f>
        <v>77.930000000000007</v>
      </c>
      <c r="G213" s="5" t="s">
        <v>57</v>
      </c>
      <c r="H213" s="5" t="s">
        <v>58</v>
      </c>
      <c r="I213" s="5"/>
      <c r="J213" s="5"/>
      <c r="K213" s="5">
        <v>214</v>
      </c>
      <c r="L213" s="5">
        <v>16</v>
      </c>
      <c r="M213" s="5">
        <v>3</v>
      </c>
      <c r="N213" s="5" t="s">
        <v>3</v>
      </c>
      <c r="O213" s="5">
        <v>2</v>
      </c>
      <c r="P213" s="5">
        <f>ROUND(Source!EK196,O213)</f>
        <v>5414.27</v>
      </c>
      <c r="Q213" s="5"/>
      <c r="R213" s="5"/>
      <c r="S213" s="5"/>
      <c r="T213" s="5"/>
      <c r="U213" s="5"/>
      <c r="V213" s="5"/>
      <c r="W213" s="5">
        <v>77.930000000000007</v>
      </c>
      <c r="X213" s="5">
        <v>1</v>
      </c>
      <c r="Y213" s="5">
        <v>77.930000000000007</v>
      </c>
      <c r="Z213" s="5">
        <v>5414.27</v>
      </c>
      <c r="AA213" s="5">
        <v>1</v>
      </c>
      <c r="AB213" s="5">
        <v>5414.27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215</v>
      </c>
      <c r="F214" s="5">
        <f>ROUND(Source!AT196,O214)</f>
        <v>1081.3</v>
      </c>
      <c r="G214" s="5" t="s">
        <v>59</v>
      </c>
      <c r="H214" s="5" t="s">
        <v>60</v>
      </c>
      <c r="I214" s="5"/>
      <c r="J214" s="5"/>
      <c r="K214" s="5">
        <v>215</v>
      </c>
      <c r="L214" s="5">
        <v>17</v>
      </c>
      <c r="M214" s="5">
        <v>3</v>
      </c>
      <c r="N214" s="5" t="s">
        <v>3</v>
      </c>
      <c r="O214" s="5">
        <v>2</v>
      </c>
      <c r="P214" s="5">
        <f>ROUND(Source!EL196,O214)</f>
        <v>23016.09</v>
      </c>
      <c r="Q214" s="5"/>
      <c r="R214" s="5"/>
      <c r="S214" s="5"/>
      <c r="T214" s="5"/>
      <c r="U214" s="5"/>
      <c r="V214" s="5"/>
      <c r="W214" s="5">
        <v>1081.3</v>
      </c>
      <c r="X214" s="5">
        <v>1</v>
      </c>
      <c r="Y214" s="5">
        <v>1081.3</v>
      </c>
      <c r="Z214" s="5">
        <v>23016.09</v>
      </c>
      <c r="AA214" s="5">
        <v>1</v>
      </c>
      <c r="AB214" s="5">
        <v>23016.09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217</v>
      </c>
      <c r="F215" s="5">
        <f>ROUND(Source!AU196,O215)</f>
        <v>0</v>
      </c>
      <c r="G215" s="5" t="s">
        <v>61</v>
      </c>
      <c r="H215" s="5" t="s">
        <v>62</v>
      </c>
      <c r="I215" s="5"/>
      <c r="J215" s="5"/>
      <c r="K215" s="5">
        <v>217</v>
      </c>
      <c r="L215" s="5">
        <v>18</v>
      </c>
      <c r="M215" s="5">
        <v>3</v>
      </c>
      <c r="N215" s="5" t="s">
        <v>3</v>
      </c>
      <c r="O215" s="5">
        <v>2</v>
      </c>
      <c r="P215" s="5">
        <f>ROUND(Source!EM196,O215)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230</v>
      </c>
      <c r="F216" s="5">
        <f>ROUND(Source!BA196,O216)</f>
        <v>0</v>
      </c>
      <c r="G216" s="5" t="s">
        <v>63</v>
      </c>
      <c r="H216" s="5" t="s">
        <v>64</v>
      </c>
      <c r="I216" s="5"/>
      <c r="J216" s="5"/>
      <c r="K216" s="5">
        <v>230</v>
      </c>
      <c r="L216" s="5">
        <v>19</v>
      </c>
      <c r="M216" s="5">
        <v>3</v>
      </c>
      <c r="N216" s="5" t="s">
        <v>3</v>
      </c>
      <c r="O216" s="5">
        <v>2</v>
      </c>
      <c r="P216" s="5">
        <f>ROUND(Source!ES196,O216)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206</v>
      </c>
      <c r="F217" s="5">
        <f>ROUND(Source!T196,O217)</f>
        <v>0</v>
      </c>
      <c r="G217" s="5" t="s">
        <v>65</v>
      </c>
      <c r="H217" s="5" t="s">
        <v>66</v>
      </c>
      <c r="I217" s="5"/>
      <c r="J217" s="5"/>
      <c r="K217" s="5">
        <v>206</v>
      </c>
      <c r="L217" s="5">
        <v>20</v>
      </c>
      <c r="M217" s="5">
        <v>3</v>
      </c>
      <c r="N217" s="5" t="s">
        <v>3</v>
      </c>
      <c r="O217" s="5">
        <v>2</v>
      </c>
      <c r="P217" s="5">
        <f>ROUND(Source!DL196,O217)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207</v>
      </c>
      <c r="F218" s="5">
        <f>Source!U196</f>
        <v>13.94188072</v>
      </c>
      <c r="G218" s="5" t="s">
        <v>67</v>
      </c>
      <c r="H218" s="5" t="s">
        <v>68</v>
      </c>
      <c r="I218" s="5"/>
      <c r="J218" s="5"/>
      <c r="K218" s="5">
        <v>207</v>
      </c>
      <c r="L218" s="5">
        <v>21</v>
      </c>
      <c r="M218" s="5">
        <v>3</v>
      </c>
      <c r="N218" s="5" t="s">
        <v>3</v>
      </c>
      <c r="O218" s="5">
        <v>-1</v>
      </c>
      <c r="P218" s="5">
        <f>Source!DM196</f>
        <v>15.345754253839997</v>
      </c>
      <c r="Q218" s="5"/>
      <c r="R218" s="5"/>
      <c r="S218" s="5"/>
      <c r="T218" s="5"/>
      <c r="U218" s="5"/>
      <c r="V218" s="5"/>
      <c r="W218" s="5">
        <v>13.94188072</v>
      </c>
      <c r="X218" s="5">
        <v>1</v>
      </c>
      <c r="Y218" s="5">
        <v>13.94188072</v>
      </c>
      <c r="Z218" s="5">
        <v>15.345754253840001</v>
      </c>
      <c r="AA218" s="5">
        <v>1</v>
      </c>
      <c r="AB218" s="5">
        <v>15.345754253840001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208</v>
      </c>
      <c r="F219" s="5">
        <f>Source!V196</f>
        <v>0</v>
      </c>
      <c r="G219" s="5" t="s">
        <v>69</v>
      </c>
      <c r="H219" s="5" t="s">
        <v>70</v>
      </c>
      <c r="I219" s="5"/>
      <c r="J219" s="5"/>
      <c r="K219" s="5">
        <v>208</v>
      </c>
      <c r="L219" s="5">
        <v>22</v>
      </c>
      <c r="M219" s="5">
        <v>3</v>
      </c>
      <c r="N219" s="5" t="s">
        <v>3</v>
      </c>
      <c r="O219" s="5">
        <v>-1</v>
      </c>
      <c r="P219" s="5">
        <f>Source!DN196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209</v>
      </c>
      <c r="F220" s="5">
        <f>ROUND(Source!W196,O220)</f>
        <v>0</v>
      </c>
      <c r="G220" s="5" t="s">
        <v>71</v>
      </c>
      <c r="H220" s="5" t="s">
        <v>72</v>
      </c>
      <c r="I220" s="5"/>
      <c r="J220" s="5"/>
      <c r="K220" s="5">
        <v>209</v>
      </c>
      <c r="L220" s="5">
        <v>23</v>
      </c>
      <c r="M220" s="5">
        <v>3</v>
      </c>
      <c r="N220" s="5" t="s">
        <v>3</v>
      </c>
      <c r="O220" s="5">
        <v>2</v>
      </c>
      <c r="P220" s="5">
        <f>ROUND(Source!DO196,O220)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233</v>
      </c>
      <c r="F221" s="5">
        <f>ROUND(Source!BD196,O221)</f>
        <v>0</v>
      </c>
      <c r="G221" s="5" t="s">
        <v>73</v>
      </c>
      <c r="H221" s="5" t="s">
        <v>74</v>
      </c>
      <c r="I221" s="5"/>
      <c r="J221" s="5"/>
      <c r="K221" s="5">
        <v>233</v>
      </c>
      <c r="L221" s="5">
        <v>24</v>
      </c>
      <c r="M221" s="5">
        <v>3</v>
      </c>
      <c r="N221" s="5" t="s">
        <v>3</v>
      </c>
      <c r="O221" s="5">
        <v>2</v>
      </c>
      <c r="P221" s="5">
        <f>ROUND(Source!EV196,O221)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210</v>
      </c>
      <c r="F222" s="5">
        <f>ROUND(Source!X196,O222)</f>
        <v>162.94</v>
      </c>
      <c r="G222" s="5" t="s">
        <v>75</v>
      </c>
      <c r="H222" s="5" t="s">
        <v>76</v>
      </c>
      <c r="I222" s="5"/>
      <c r="J222" s="5"/>
      <c r="K222" s="5">
        <v>210</v>
      </c>
      <c r="L222" s="5">
        <v>25</v>
      </c>
      <c r="M222" s="5">
        <v>3</v>
      </c>
      <c r="N222" s="5" t="s">
        <v>3</v>
      </c>
      <c r="O222" s="5">
        <v>2</v>
      </c>
      <c r="P222" s="5">
        <f>ROUND(Source!DP196,O222)</f>
        <v>9894.25</v>
      </c>
      <c r="Q222" s="5"/>
      <c r="R222" s="5"/>
      <c r="S222" s="5"/>
      <c r="T222" s="5"/>
      <c r="U222" s="5"/>
      <c r="V222" s="5"/>
      <c r="W222" s="5">
        <v>162.94</v>
      </c>
      <c r="X222" s="5">
        <v>1</v>
      </c>
      <c r="Y222" s="5">
        <v>162.94</v>
      </c>
      <c r="Z222" s="5">
        <v>9894.25</v>
      </c>
      <c r="AA222" s="5">
        <v>1</v>
      </c>
      <c r="AB222" s="5">
        <v>9894.25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211</v>
      </c>
      <c r="F223" s="5">
        <f>ROUND(Source!Y196,O223)</f>
        <v>83.35</v>
      </c>
      <c r="G223" s="5" t="s">
        <v>77</v>
      </c>
      <c r="H223" s="5" t="s">
        <v>78</v>
      </c>
      <c r="I223" s="5"/>
      <c r="J223" s="5"/>
      <c r="K223" s="5">
        <v>211</v>
      </c>
      <c r="L223" s="5">
        <v>26</v>
      </c>
      <c r="M223" s="5">
        <v>3</v>
      </c>
      <c r="N223" s="5" t="s">
        <v>3</v>
      </c>
      <c r="O223" s="5">
        <v>2</v>
      </c>
      <c r="P223" s="5">
        <f>ROUND(Source!DQ196,O223)</f>
        <v>5041.5</v>
      </c>
      <c r="Q223" s="5"/>
      <c r="R223" s="5"/>
      <c r="S223" s="5"/>
      <c r="T223" s="5"/>
      <c r="U223" s="5"/>
      <c r="V223" s="5"/>
      <c r="W223" s="5">
        <v>83.35</v>
      </c>
      <c r="X223" s="5">
        <v>1</v>
      </c>
      <c r="Y223" s="5">
        <v>83.35</v>
      </c>
      <c r="Z223" s="5">
        <v>5041.5</v>
      </c>
      <c r="AA223" s="5">
        <v>1</v>
      </c>
      <c r="AB223" s="5">
        <v>5041.5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224</v>
      </c>
      <c r="F224" s="5">
        <f>ROUND(Source!AR196,O224)</f>
        <v>33477.83</v>
      </c>
      <c r="G224" s="5" t="s">
        <v>79</v>
      </c>
      <c r="H224" s="5" t="s">
        <v>80</v>
      </c>
      <c r="I224" s="5"/>
      <c r="J224" s="5"/>
      <c r="K224" s="5">
        <v>224</v>
      </c>
      <c r="L224" s="5">
        <v>27</v>
      </c>
      <c r="M224" s="5">
        <v>3</v>
      </c>
      <c r="N224" s="5" t="s">
        <v>3</v>
      </c>
      <c r="O224" s="5">
        <v>2</v>
      </c>
      <c r="P224" s="5">
        <f>ROUND(Source!EJ196,O224)</f>
        <v>174360.71</v>
      </c>
      <c r="Q224" s="5"/>
      <c r="R224" s="5"/>
      <c r="S224" s="5"/>
      <c r="T224" s="5"/>
      <c r="U224" s="5"/>
      <c r="V224" s="5"/>
      <c r="W224" s="5">
        <v>33477.83</v>
      </c>
      <c r="X224" s="5">
        <v>1</v>
      </c>
      <c r="Y224" s="5">
        <v>33477.83</v>
      </c>
      <c r="Z224" s="5">
        <v>174360.71</v>
      </c>
      <c r="AA224" s="5">
        <v>1</v>
      </c>
      <c r="AB224" s="5">
        <v>174360.71</v>
      </c>
    </row>
    <row r="225" spans="1:206" x14ac:dyDescent="0.2">
      <c r="A225" s="5">
        <v>50</v>
      </c>
      <c r="B225" s="5">
        <v>1</v>
      </c>
      <c r="C225" s="5">
        <v>0</v>
      </c>
      <c r="D225" s="5">
        <v>2</v>
      </c>
      <c r="E225" s="5">
        <v>0</v>
      </c>
      <c r="F225" s="5">
        <f>0</f>
        <v>0</v>
      </c>
      <c r="G225" s="5" t="s">
        <v>146</v>
      </c>
      <c r="H225" s="5" t="s">
        <v>147</v>
      </c>
      <c r="I225" s="5"/>
      <c r="J225" s="5"/>
      <c r="K225" s="5">
        <v>212</v>
      </c>
      <c r="L225" s="5">
        <v>28</v>
      </c>
      <c r="M225" s="5">
        <v>0</v>
      </c>
      <c r="N225" s="5" t="s">
        <v>3</v>
      </c>
      <c r="O225" s="5">
        <v>-1</v>
      </c>
      <c r="P225" s="5">
        <f>0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 x14ac:dyDescent="0.2">
      <c r="A226" s="5">
        <v>50</v>
      </c>
      <c r="B226" s="5">
        <v>1</v>
      </c>
      <c r="C226" s="5">
        <v>0</v>
      </c>
      <c r="D226" s="5">
        <v>2</v>
      </c>
      <c r="E226" s="5">
        <v>0</v>
      </c>
      <c r="F226" s="5">
        <f>ROUND(F213+F214,O226)</f>
        <v>1159.23</v>
      </c>
      <c r="G226" s="5" t="s">
        <v>148</v>
      </c>
      <c r="H226" s="5" t="s">
        <v>148</v>
      </c>
      <c r="I226" s="5"/>
      <c r="J226" s="5"/>
      <c r="K226" s="5">
        <v>212</v>
      </c>
      <c r="L226" s="5">
        <v>29</v>
      </c>
      <c r="M226" s="5">
        <v>1</v>
      </c>
      <c r="N226" s="5" t="s">
        <v>3</v>
      </c>
      <c r="O226" s="5">
        <v>2</v>
      </c>
      <c r="P226" s="5">
        <f>ROUND(P213+P214,O226)</f>
        <v>28430.36</v>
      </c>
      <c r="Q226" s="5"/>
      <c r="R226" s="5"/>
      <c r="S226" s="5"/>
      <c r="T226" s="5"/>
      <c r="U226" s="5"/>
      <c r="V226" s="5"/>
      <c r="W226" s="5">
        <v>1159.23</v>
      </c>
      <c r="X226" s="5">
        <v>1</v>
      </c>
      <c r="Y226" s="5">
        <v>1159.23</v>
      </c>
      <c r="Z226" s="5">
        <v>28430.36</v>
      </c>
      <c r="AA226" s="5">
        <v>1</v>
      </c>
      <c r="AB226" s="5">
        <v>28430.36</v>
      </c>
    </row>
    <row r="227" spans="1:206" x14ac:dyDescent="0.2">
      <c r="A227" s="5">
        <v>50</v>
      </c>
      <c r="B227" s="5">
        <v>1</v>
      </c>
      <c r="C227" s="5">
        <v>0</v>
      </c>
      <c r="D227" s="5">
        <v>2</v>
      </c>
      <c r="E227" s="5">
        <v>0</v>
      </c>
      <c r="F227" s="5">
        <f>ROUND(F205,O227)</f>
        <v>32318.6</v>
      </c>
      <c r="G227" s="5" t="s">
        <v>149</v>
      </c>
      <c r="H227" s="5" t="s">
        <v>135</v>
      </c>
      <c r="I227" s="5"/>
      <c r="J227" s="5"/>
      <c r="K227" s="5">
        <v>212</v>
      </c>
      <c r="L227" s="5">
        <v>30</v>
      </c>
      <c r="M227" s="5">
        <v>1</v>
      </c>
      <c r="N227" s="5" t="s">
        <v>3</v>
      </c>
      <c r="O227" s="5">
        <v>2</v>
      </c>
      <c r="P227" s="5">
        <f>ROUND(P205,O227)</f>
        <v>145930.35</v>
      </c>
      <c r="Q227" s="5"/>
      <c r="R227" s="5"/>
      <c r="S227" s="5"/>
      <c r="T227" s="5"/>
      <c r="U227" s="5"/>
      <c r="V227" s="5"/>
      <c r="W227" s="5">
        <v>32318.6</v>
      </c>
      <c r="X227" s="5">
        <v>1</v>
      </c>
      <c r="Y227" s="5">
        <v>32318.6</v>
      </c>
      <c r="Z227" s="5">
        <v>145930.35</v>
      </c>
      <c r="AA227" s="5">
        <v>1</v>
      </c>
      <c r="AB227" s="5">
        <v>145930.35</v>
      </c>
    </row>
    <row r="228" spans="1:206" x14ac:dyDescent="0.2">
      <c r="A228" s="5">
        <v>50</v>
      </c>
      <c r="B228" s="5">
        <v>0</v>
      </c>
      <c r="C228" s="5">
        <v>0</v>
      </c>
      <c r="D228" s="5">
        <v>2</v>
      </c>
      <c r="E228" s="5">
        <v>0</v>
      </c>
      <c r="F228" s="5">
        <f>ROUND(F215,O228)</f>
        <v>0</v>
      </c>
      <c r="G228" s="5" t="s">
        <v>150</v>
      </c>
      <c r="H228" s="5" t="s">
        <v>61</v>
      </c>
      <c r="I228" s="5"/>
      <c r="J228" s="5"/>
      <c r="K228" s="5">
        <v>212</v>
      </c>
      <c r="L228" s="5">
        <v>31</v>
      </c>
      <c r="M228" s="5">
        <v>1</v>
      </c>
      <c r="N228" s="5" t="s">
        <v>3</v>
      </c>
      <c r="O228" s="5">
        <v>2</v>
      </c>
      <c r="P228" s="5">
        <f>ROUND(P215,O228)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06" x14ac:dyDescent="0.2">
      <c r="A229" s="5">
        <v>50</v>
      </c>
      <c r="B229" s="5">
        <v>1</v>
      </c>
      <c r="C229" s="5">
        <v>0</v>
      </c>
      <c r="D229" s="5">
        <v>2</v>
      </c>
      <c r="E229" s="5">
        <v>0</v>
      </c>
      <c r="F229" s="5">
        <f>0</f>
        <v>0</v>
      </c>
      <c r="G229" s="5" t="s">
        <v>3</v>
      </c>
      <c r="H229" s="5" t="s">
        <v>3</v>
      </c>
      <c r="I229" s="5"/>
      <c r="J229" s="5"/>
      <c r="K229" s="5">
        <v>212</v>
      </c>
      <c r="L229" s="5">
        <v>32</v>
      </c>
      <c r="M229" s="5">
        <v>0</v>
      </c>
      <c r="N229" s="5" t="s">
        <v>3</v>
      </c>
      <c r="O229" s="5">
        <v>-1</v>
      </c>
      <c r="P229" s="5">
        <f>0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06" x14ac:dyDescent="0.2">
      <c r="A230" s="5">
        <v>50</v>
      </c>
      <c r="B230" s="5">
        <v>1</v>
      </c>
      <c r="C230" s="5">
        <v>0</v>
      </c>
      <c r="D230" s="5">
        <v>2</v>
      </c>
      <c r="E230" s="5">
        <v>0</v>
      </c>
      <c r="F230" s="5">
        <f>ROUND(F226,O230)</f>
        <v>1159.23</v>
      </c>
      <c r="G230" s="5" t="s">
        <v>151</v>
      </c>
      <c r="H230" s="5" t="s">
        <v>152</v>
      </c>
      <c r="I230" s="5"/>
      <c r="J230" s="5"/>
      <c r="K230" s="5">
        <v>212</v>
      </c>
      <c r="L230" s="5">
        <v>33</v>
      </c>
      <c r="M230" s="5">
        <v>1</v>
      </c>
      <c r="N230" s="5" t="s">
        <v>3</v>
      </c>
      <c r="O230" s="5">
        <v>2</v>
      </c>
      <c r="P230" s="5">
        <f>ROUND(P226,O230)</f>
        <v>28430.36</v>
      </c>
      <c r="Q230" s="5"/>
      <c r="R230" s="5"/>
      <c r="S230" s="5"/>
      <c r="T230" s="5"/>
      <c r="U230" s="5"/>
      <c r="V230" s="5"/>
      <c r="W230" s="5">
        <v>1159.23</v>
      </c>
      <c r="X230" s="5">
        <v>1</v>
      </c>
      <c r="Y230" s="5">
        <v>1159.23</v>
      </c>
      <c r="Z230" s="5">
        <v>28430.36</v>
      </c>
      <c r="AA230" s="5">
        <v>1</v>
      </c>
      <c r="AB230" s="5">
        <v>28430.36</v>
      </c>
    </row>
    <row r="231" spans="1:206" x14ac:dyDescent="0.2">
      <c r="A231" s="5">
        <v>50</v>
      </c>
      <c r="B231" s="5">
        <v>1</v>
      </c>
      <c r="C231" s="5">
        <v>0</v>
      </c>
      <c r="D231" s="5">
        <v>2</v>
      </c>
      <c r="E231" s="5">
        <v>0</v>
      </c>
      <c r="F231" s="5">
        <f>ROUND(F227,O231)</f>
        <v>32318.6</v>
      </c>
      <c r="G231" s="5" t="s">
        <v>153</v>
      </c>
      <c r="H231" s="5" t="s">
        <v>154</v>
      </c>
      <c r="I231" s="5"/>
      <c r="J231" s="5"/>
      <c r="K231" s="5">
        <v>212</v>
      </c>
      <c r="L231" s="5">
        <v>34</v>
      </c>
      <c r="M231" s="5">
        <v>1</v>
      </c>
      <c r="N231" s="5" t="s">
        <v>3</v>
      </c>
      <c r="O231" s="5">
        <v>2</v>
      </c>
      <c r="P231" s="5">
        <f>ROUND(P227,O231)</f>
        <v>145930.35</v>
      </c>
      <c r="Q231" s="5"/>
      <c r="R231" s="5"/>
      <c r="S231" s="5"/>
      <c r="T231" s="5"/>
      <c r="U231" s="5"/>
      <c r="V231" s="5"/>
      <c r="W231" s="5">
        <v>32318.6</v>
      </c>
      <c r="X231" s="5">
        <v>1</v>
      </c>
      <c r="Y231" s="5">
        <v>32318.6</v>
      </c>
      <c r="Z231" s="5">
        <v>145930.35</v>
      </c>
      <c r="AA231" s="5">
        <v>1</v>
      </c>
      <c r="AB231" s="5">
        <v>145930.35</v>
      </c>
    </row>
    <row r="232" spans="1:206" x14ac:dyDescent="0.2">
      <c r="A232" s="5">
        <v>50</v>
      </c>
      <c r="B232" s="5">
        <v>0</v>
      </c>
      <c r="C232" s="5">
        <v>0</v>
      </c>
      <c r="D232" s="5">
        <v>2</v>
      </c>
      <c r="E232" s="5">
        <v>0</v>
      </c>
      <c r="F232" s="5">
        <f>ROUND(F228,O232)</f>
        <v>0</v>
      </c>
      <c r="G232" s="5" t="s">
        <v>155</v>
      </c>
      <c r="H232" s="5" t="s">
        <v>156</v>
      </c>
      <c r="I232" s="5"/>
      <c r="J232" s="5"/>
      <c r="K232" s="5">
        <v>212</v>
      </c>
      <c r="L232" s="5">
        <v>35</v>
      </c>
      <c r="M232" s="5">
        <v>1</v>
      </c>
      <c r="N232" s="5" t="s">
        <v>3</v>
      </c>
      <c r="O232" s="5">
        <v>2</v>
      </c>
      <c r="P232" s="5">
        <f>ROUND(P228,O232)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06" x14ac:dyDescent="0.2">
      <c r="A233" s="5">
        <v>50</v>
      </c>
      <c r="B233" s="5">
        <v>1</v>
      </c>
      <c r="C233" s="5">
        <v>0</v>
      </c>
      <c r="D233" s="5">
        <v>2</v>
      </c>
      <c r="E233" s="5">
        <v>0</v>
      </c>
      <c r="F233" s="5">
        <f>ROUND(F230+F231+F232,O233)</f>
        <v>33477.83</v>
      </c>
      <c r="G233" s="5" t="s">
        <v>157</v>
      </c>
      <c r="H233" s="5" t="s">
        <v>158</v>
      </c>
      <c r="I233" s="5"/>
      <c r="J233" s="5"/>
      <c r="K233" s="5">
        <v>212</v>
      </c>
      <c r="L233" s="5">
        <v>36</v>
      </c>
      <c r="M233" s="5">
        <v>0</v>
      </c>
      <c r="N233" s="5" t="s">
        <v>3</v>
      </c>
      <c r="O233" s="5">
        <v>2</v>
      </c>
      <c r="P233" s="5">
        <f>ROUND(P230+P231+P232,O233)</f>
        <v>174360.71</v>
      </c>
      <c r="Q233" s="5"/>
      <c r="R233" s="5"/>
      <c r="S233" s="5"/>
      <c r="T233" s="5"/>
      <c r="U233" s="5"/>
      <c r="V233" s="5"/>
      <c r="W233" s="5">
        <v>33477.83</v>
      </c>
      <c r="X233" s="5">
        <v>1</v>
      </c>
      <c r="Y233" s="5">
        <v>33477.83</v>
      </c>
      <c r="Z233" s="5">
        <v>174360.71</v>
      </c>
      <c r="AA233" s="5">
        <v>1</v>
      </c>
      <c r="AB233" s="5">
        <v>174360.71</v>
      </c>
    </row>
    <row r="235" spans="1:206" x14ac:dyDescent="0.2">
      <c r="A235" s="3">
        <v>51</v>
      </c>
      <c r="B235" s="3">
        <f>B12</f>
        <v>290</v>
      </c>
      <c r="C235" s="3">
        <f>A12</f>
        <v>1</v>
      </c>
      <c r="D235" s="3">
        <f>ROW(A12)</f>
        <v>12</v>
      </c>
      <c r="E235" s="3"/>
      <c r="F235" s="3" t="str">
        <f>IF(F12&lt;&gt;"",F12,"")</f>
        <v/>
      </c>
      <c r="G235" s="3" t="str">
        <f>IF(G12&lt;&gt;"",G12,"")</f>
        <v>02-01-01 Установка РЩ-0,4 кВ (1 компл.)</v>
      </c>
      <c r="H235" s="3">
        <v>0</v>
      </c>
      <c r="I235" s="3"/>
      <c r="J235" s="3"/>
      <c r="K235" s="3"/>
      <c r="L235" s="3"/>
      <c r="M235" s="3"/>
      <c r="N235" s="3"/>
      <c r="O235" s="3">
        <f t="shared" ref="O235:T235" si="144">ROUND(O196,2)</f>
        <v>33231.54</v>
      </c>
      <c r="P235" s="3">
        <f t="shared" si="144"/>
        <v>33031.769999999997</v>
      </c>
      <c r="Q235" s="3">
        <f t="shared" si="144"/>
        <v>32.25</v>
      </c>
      <c r="R235" s="3">
        <f t="shared" si="144"/>
        <v>3.26</v>
      </c>
      <c r="S235" s="3">
        <f t="shared" si="144"/>
        <v>167.52</v>
      </c>
      <c r="T235" s="3">
        <f t="shared" si="144"/>
        <v>0</v>
      </c>
      <c r="U235" s="3">
        <f>U196</f>
        <v>13.94188072</v>
      </c>
      <c r="V235" s="3">
        <f>V196</f>
        <v>0</v>
      </c>
      <c r="W235" s="3">
        <f>ROUND(W196,2)</f>
        <v>0</v>
      </c>
      <c r="X235" s="3">
        <f>ROUND(X196,2)</f>
        <v>162.94</v>
      </c>
      <c r="Y235" s="3">
        <f>ROUND(Y196,2)</f>
        <v>83.35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>
        <f t="shared" ref="AO235:BD235" si="145">ROUND(AO196,2)</f>
        <v>0</v>
      </c>
      <c r="AP235" s="3">
        <f t="shared" si="145"/>
        <v>32318.6</v>
      </c>
      <c r="AQ235" s="3">
        <f t="shared" si="145"/>
        <v>0</v>
      </c>
      <c r="AR235" s="3">
        <f t="shared" si="145"/>
        <v>33477.83</v>
      </c>
      <c r="AS235" s="3">
        <f t="shared" si="145"/>
        <v>77.930000000000007</v>
      </c>
      <c r="AT235" s="3">
        <f t="shared" si="145"/>
        <v>1081.3</v>
      </c>
      <c r="AU235" s="3">
        <f t="shared" si="145"/>
        <v>0</v>
      </c>
      <c r="AV235" s="3">
        <f t="shared" si="145"/>
        <v>33031.769999999997</v>
      </c>
      <c r="AW235" s="3">
        <f t="shared" si="145"/>
        <v>713.17</v>
      </c>
      <c r="AX235" s="3">
        <f t="shared" si="145"/>
        <v>0</v>
      </c>
      <c r="AY235" s="3">
        <f t="shared" si="145"/>
        <v>713.17</v>
      </c>
      <c r="AZ235" s="3">
        <f t="shared" si="145"/>
        <v>32318.6</v>
      </c>
      <c r="BA235" s="3">
        <f t="shared" si="145"/>
        <v>0</v>
      </c>
      <c r="BB235" s="3">
        <f t="shared" si="145"/>
        <v>0</v>
      </c>
      <c r="BC235" s="3">
        <f t="shared" si="145"/>
        <v>0</v>
      </c>
      <c r="BD235" s="3">
        <f t="shared" si="145"/>
        <v>0</v>
      </c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4">
        <f t="shared" ref="DG235:DL235" si="146">ROUND(DG196,2)</f>
        <v>159424.95999999999</v>
      </c>
      <c r="DH235" s="4">
        <f t="shared" si="146"/>
        <v>148695.26</v>
      </c>
      <c r="DI235" s="4">
        <f t="shared" si="146"/>
        <v>525.39</v>
      </c>
      <c r="DJ235" s="4">
        <f t="shared" si="146"/>
        <v>190.94</v>
      </c>
      <c r="DK235" s="4">
        <f t="shared" si="146"/>
        <v>10204.31</v>
      </c>
      <c r="DL235" s="4">
        <f t="shared" si="146"/>
        <v>0</v>
      </c>
      <c r="DM235" s="4">
        <f>DM196</f>
        <v>15.345754253839997</v>
      </c>
      <c r="DN235" s="4">
        <f>DN196</f>
        <v>0</v>
      </c>
      <c r="DO235" s="4">
        <f>ROUND(DO196,2)</f>
        <v>0</v>
      </c>
      <c r="DP235" s="4">
        <f>ROUND(DP196,2)</f>
        <v>9894.25</v>
      </c>
      <c r="DQ235" s="4">
        <f>ROUND(DQ196,2)</f>
        <v>5041.5</v>
      </c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>
        <f t="shared" ref="EG235:EV235" si="147">ROUND(EG196,2)</f>
        <v>0</v>
      </c>
      <c r="EH235" s="4">
        <f t="shared" si="147"/>
        <v>145930.35</v>
      </c>
      <c r="EI235" s="4">
        <f t="shared" si="147"/>
        <v>0</v>
      </c>
      <c r="EJ235" s="4">
        <f t="shared" si="147"/>
        <v>174360.71</v>
      </c>
      <c r="EK235" s="4">
        <f t="shared" si="147"/>
        <v>5414.27</v>
      </c>
      <c r="EL235" s="4">
        <f t="shared" si="147"/>
        <v>23016.09</v>
      </c>
      <c r="EM235" s="4">
        <f t="shared" si="147"/>
        <v>0</v>
      </c>
      <c r="EN235" s="4">
        <f t="shared" si="147"/>
        <v>148695.26</v>
      </c>
      <c r="EO235" s="4">
        <f t="shared" si="147"/>
        <v>2764.91</v>
      </c>
      <c r="EP235" s="4">
        <f t="shared" si="147"/>
        <v>0</v>
      </c>
      <c r="EQ235" s="4">
        <f t="shared" si="147"/>
        <v>2764.91</v>
      </c>
      <c r="ER235" s="4">
        <f t="shared" si="147"/>
        <v>145930.35</v>
      </c>
      <c r="ES235" s="4">
        <f t="shared" si="147"/>
        <v>0</v>
      </c>
      <c r="ET235" s="4">
        <f t="shared" si="147"/>
        <v>0</v>
      </c>
      <c r="EU235" s="4">
        <f t="shared" si="147"/>
        <v>0</v>
      </c>
      <c r="EV235" s="4">
        <f t="shared" si="147"/>
        <v>0</v>
      </c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>
        <v>0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201</v>
      </c>
      <c r="F237" s="5">
        <f>ROUND(Source!O235,O237)</f>
        <v>33231.54</v>
      </c>
      <c r="G237" s="5" t="s">
        <v>27</v>
      </c>
      <c r="H237" s="5" t="s">
        <v>28</v>
      </c>
      <c r="I237" s="5"/>
      <c r="J237" s="5"/>
      <c r="K237" s="5">
        <v>201</v>
      </c>
      <c r="L237" s="5">
        <v>1</v>
      </c>
      <c r="M237" s="5">
        <v>3</v>
      </c>
      <c r="N237" s="5" t="s">
        <v>3</v>
      </c>
      <c r="O237" s="5">
        <v>2</v>
      </c>
      <c r="P237" s="5">
        <f>ROUND(Source!DG235,O237)</f>
        <v>159424.95999999999</v>
      </c>
      <c r="Q237" s="5"/>
      <c r="R237" s="5"/>
      <c r="S237" s="5"/>
      <c r="T237" s="5"/>
      <c r="U237" s="5"/>
      <c r="V237" s="5"/>
      <c r="W237" s="5">
        <v>33231.54</v>
      </c>
      <c r="X237" s="5">
        <v>1</v>
      </c>
      <c r="Y237" s="5">
        <v>33231.54</v>
      </c>
      <c r="Z237" s="5">
        <v>159424.95999999999</v>
      </c>
      <c r="AA237" s="5">
        <v>1</v>
      </c>
      <c r="AB237" s="5">
        <v>159424.95999999999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202</v>
      </c>
      <c r="F238" s="5">
        <f>ROUND(Source!P235,O238)</f>
        <v>33031.769999999997</v>
      </c>
      <c r="G238" s="5" t="s">
        <v>29</v>
      </c>
      <c r="H238" s="5" t="s">
        <v>30</v>
      </c>
      <c r="I238" s="5"/>
      <c r="J238" s="5"/>
      <c r="K238" s="5">
        <v>202</v>
      </c>
      <c r="L238" s="5">
        <v>2</v>
      </c>
      <c r="M238" s="5">
        <v>3</v>
      </c>
      <c r="N238" s="5" t="s">
        <v>3</v>
      </c>
      <c r="O238" s="5">
        <v>2</v>
      </c>
      <c r="P238" s="5">
        <f>ROUND(Source!DH235,O238)</f>
        <v>148695.26</v>
      </c>
      <c r="Q238" s="5"/>
      <c r="R238" s="5"/>
      <c r="S238" s="5"/>
      <c r="T238" s="5"/>
      <c r="U238" s="5"/>
      <c r="V238" s="5"/>
      <c r="W238" s="5">
        <v>33031.769999999997</v>
      </c>
      <c r="X238" s="5">
        <v>1</v>
      </c>
      <c r="Y238" s="5">
        <v>33031.769999999997</v>
      </c>
      <c r="Z238" s="5">
        <v>148695.26</v>
      </c>
      <c r="AA238" s="5">
        <v>1</v>
      </c>
      <c r="AB238" s="5">
        <v>148695.26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222</v>
      </c>
      <c r="F239" s="5">
        <f>ROUND(Source!AO235,O239)</f>
        <v>0</v>
      </c>
      <c r="G239" s="5" t="s">
        <v>31</v>
      </c>
      <c r="H239" s="5" t="s">
        <v>32</v>
      </c>
      <c r="I239" s="5"/>
      <c r="J239" s="5"/>
      <c r="K239" s="5">
        <v>222</v>
      </c>
      <c r="L239" s="5">
        <v>3</v>
      </c>
      <c r="M239" s="5">
        <v>3</v>
      </c>
      <c r="N239" s="5" t="s">
        <v>3</v>
      </c>
      <c r="O239" s="5">
        <v>2</v>
      </c>
      <c r="P239" s="5">
        <f>ROUND(Source!EG235,O239)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225</v>
      </c>
      <c r="F240" s="5">
        <f>ROUND(Source!AV235,O240)</f>
        <v>33031.769999999997</v>
      </c>
      <c r="G240" s="5" t="s">
        <v>33</v>
      </c>
      <c r="H240" s="5" t="s">
        <v>34</v>
      </c>
      <c r="I240" s="5"/>
      <c r="J240" s="5"/>
      <c r="K240" s="5">
        <v>225</v>
      </c>
      <c r="L240" s="5">
        <v>4</v>
      </c>
      <c r="M240" s="5">
        <v>3</v>
      </c>
      <c r="N240" s="5" t="s">
        <v>3</v>
      </c>
      <c r="O240" s="5">
        <v>2</v>
      </c>
      <c r="P240" s="5">
        <f>ROUND(Source!EN235,O240)</f>
        <v>148695.26</v>
      </c>
      <c r="Q240" s="5"/>
      <c r="R240" s="5"/>
      <c r="S240" s="5"/>
      <c r="T240" s="5"/>
      <c r="U240" s="5"/>
      <c r="V240" s="5"/>
      <c r="W240" s="5">
        <v>33031.769999999997</v>
      </c>
      <c r="X240" s="5">
        <v>1</v>
      </c>
      <c r="Y240" s="5">
        <v>33031.769999999997</v>
      </c>
      <c r="Z240" s="5">
        <v>148695.26</v>
      </c>
      <c r="AA240" s="5">
        <v>1</v>
      </c>
      <c r="AB240" s="5">
        <v>148695.26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226</v>
      </c>
      <c r="F241" s="5">
        <f>ROUND(Source!AW235,O241)</f>
        <v>713.17</v>
      </c>
      <c r="G241" s="5" t="s">
        <v>35</v>
      </c>
      <c r="H241" s="5" t="s">
        <v>36</v>
      </c>
      <c r="I241" s="5"/>
      <c r="J241" s="5"/>
      <c r="K241" s="5">
        <v>226</v>
      </c>
      <c r="L241" s="5">
        <v>5</v>
      </c>
      <c r="M241" s="5">
        <v>3</v>
      </c>
      <c r="N241" s="5" t="s">
        <v>3</v>
      </c>
      <c r="O241" s="5">
        <v>2</v>
      </c>
      <c r="P241" s="5">
        <f>ROUND(Source!EO235,O241)</f>
        <v>2764.91</v>
      </c>
      <c r="Q241" s="5"/>
      <c r="R241" s="5"/>
      <c r="S241" s="5"/>
      <c r="T241" s="5"/>
      <c r="U241" s="5"/>
      <c r="V241" s="5"/>
      <c r="W241" s="5">
        <v>713.17</v>
      </c>
      <c r="X241" s="5">
        <v>1</v>
      </c>
      <c r="Y241" s="5">
        <v>713.17</v>
      </c>
      <c r="Z241" s="5">
        <v>2764.91</v>
      </c>
      <c r="AA241" s="5">
        <v>1</v>
      </c>
      <c r="AB241" s="5">
        <v>2764.91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227</v>
      </c>
      <c r="F242" s="5">
        <f>ROUND(Source!AX235,O242)</f>
        <v>0</v>
      </c>
      <c r="G242" s="5" t="s">
        <v>37</v>
      </c>
      <c r="H242" s="5" t="s">
        <v>38</v>
      </c>
      <c r="I242" s="5"/>
      <c r="J242" s="5"/>
      <c r="K242" s="5">
        <v>227</v>
      </c>
      <c r="L242" s="5">
        <v>6</v>
      </c>
      <c r="M242" s="5">
        <v>3</v>
      </c>
      <c r="N242" s="5" t="s">
        <v>3</v>
      </c>
      <c r="O242" s="5">
        <v>2</v>
      </c>
      <c r="P242" s="5">
        <f>ROUND(Source!EP235,O242)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228</v>
      </c>
      <c r="F243" s="5">
        <f>ROUND(Source!AY235,O243)</f>
        <v>713.17</v>
      </c>
      <c r="G243" s="5" t="s">
        <v>39</v>
      </c>
      <c r="H243" s="5" t="s">
        <v>40</v>
      </c>
      <c r="I243" s="5"/>
      <c r="J243" s="5"/>
      <c r="K243" s="5">
        <v>228</v>
      </c>
      <c r="L243" s="5">
        <v>7</v>
      </c>
      <c r="M243" s="5">
        <v>3</v>
      </c>
      <c r="N243" s="5" t="s">
        <v>3</v>
      </c>
      <c r="O243" s="5">
        <v>2</v>
      </c>
      <c r="P243" s="5">
        <f>ROUND(Source!EQ235,O243)</f>
        <v>2764.91</v>
      </c>
      <c r="Q243" s="5"/>
      <c r="R243" s="5"/>
      <c r="S243" s="5"/>
      <c r="T243" s="5"/>
      <c r="U243" s="5"/>
      <c r="V243" s="5"/>
      <c r="W243" s="5">
        <v>713.17</v>
      </c>
      <c r="X243" s="5">
        <v>1</v>
      </c>
      <c r="Y243" s="5">
        <v>713.17</v>
      </c>
      <c r="Z243" s="5">
        <v>2764.91</v>
      </c>
      <c r="AA243" s="5">
        <v>1</v>
      </c>
      <c r="AB243" s="5">
        <v>2764.91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216</v>
      </c>
      <c r="F244" s="5">
        <f>ROUND(Source!AP235,O244)</f>
        <v>32318.6</v>
      </c>
      <c r="G244" s="5" t="s">
        <v>41</v>
      </c>
      <c r="H244" s="5" t="s">
        <v>42</v>
      </c>
      <c r="I244" s="5"/>
      <c r="J244" s="5"/>
      <c r="K244" s="5">
        <v>216</v>
      </c>
      <c r="L244" s="5">
        <v>8</v>
      </c>
      <c r="M244" s="5">
        <v>3</v>
      </c>
      <c r="N244" s="5" t="s">
        <v>3</v>
      </c>
      <c r="O244" s="5">
        <v>2</v>
      </c>
      <c r="P244" s="5">
        <f>ROUND(Source!EH235,O244)</f>
        <v>145930.35</v>
      </c>
      <c r="Q244" s="5"/>
      <c r="R244" s="5"/>
      <c r="S244" s="5"/>
      <c r="T244" s="5"/>
      <c r="U244" s="5"/>
      <c r="V244" s="5"/>
      <c r="W244" s="5">
        <v>32318.6</v>
      </c>
      <c r="X244" s="5">
        <v>1</v>
      </c>
      <c r="Y244" s="5">
        <v>32318.6</v>
      </c>
      <c r="Z244" s="5">
        <v>145930.35</v>
      </c>
      <c r="AA244" s="5">
        <v>1</v>
      </c>
      <c r="AB244" s="5">
        <v>145930.35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223</v>
      </c>
      <c r="F245" s="5">
        <f>ROUND(Source!AQ235,O245)</f>
        <v>0</v>
      </c>
      <c r="G245" s="5" t="s">
        <v>43</v>
      </c>
      <c r="H245" s="5" t="s">
        <v>44</v>
      </c>
      <c r="I245" s="5"/>
      <c r="J245" s="5"/>
      <c r="K245" s="5">
        <v>223</v>
      </c>
      <c r="L245" s="5">
        <v>9</v>
      </c>
      <c r="M245" s="5">
        <v>3</v>
      </c>
      <c r="N245" s="5" t="s">
        <v>3</v>
      </c>
      <c r="O245" s="5">
        <v>2</v>
      </c>
      <c r="P245" s="5">
        <f>ROUND(Source!EI235,O245)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229</v>
      </c>
      <c r="F246" s="5">
        <f>ROUND(Source!AZ235,O246)</f>
        <v>32318.6</v>
      </c>
      <c r="G246" s="5" t="s">
        <v>45</v>
      </c>
      <c r="H246" s="5" t="s">
        <v>46</v>
      </c>
      <c r="I246" s="5"/>
      <c r="J246" s="5"/>
      <c r="K246" s="5">
        <v>229</v>
      </c>
      <c r="L246" s="5">
        <v>10</v>
      </c>
      <c r="M246" s="5">
        <v>3</v>
      </c>
      <c r="N246" s="5" t="s">
        <v>3</v>
      </c>
      <c r="O246" s="5">
        <v>2</v>
      </c>
      <c r="P246" s="5">
        <f>ROUND(Source!ER235,O246)</f>
        <v>145930.35</v>
      </c>
      <c r="Q246" s="5"/>
      <c r="R246" s="5"/>
      <c r="S246" s="5"/>
      <c r="T246" s="5"/>
      <c r="U246" s="5"/>
      <c r="V246" s="5"/>
      <c r="W246" s="5">
        <v>32318.6</v>
      </c>
      <c r="X246" s="5">
        <v>1</v>
      </c>
      <c r="Y246" s="5">
        <v>32318.6</v>
      </c>
      <c r="Z246" s="5">
        <v>145930.35</v>
      </c>
      <c r="AA246" s="5">
        <v>1</v>
      </c>
      <c r="AB246" s="5">
        <v>145930.35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203</v>
      </c>
      <c r="F247" s="5">
        <f>ROUND(Source!Q235,O247)</f>
        <v>32.25</v>
      </c>
      <c r="G247" s="5" t="s">
        <v>47</v>
      </c>
      <c r="H247" s="5" t="s">
        <v>48</v>
      </c>
      <c r="I247" s="5"/>
      <c r="J247" s="5"/>
      <c r="K247" s="5">
        <v>203</v>
      </c>
      <c r="L247" s="5">
        <v>11</v>
      </c>
      <c r="M247" s="5">
        <v>3</v>
      </c>
      <c r="N247" s="5" t="s">
        <v>3</v>
      </c>
      <c r="O247" s="5">
        <v>2</v>
      </c>
      <c r="P247" s="5">
        <f>ROUND(Source!DI235,O247)</f>
        <v>525.39</v>
      </c>
      <c r="Q247" s="5"/>
      <c r="R247" s="5"/>
      <c r="S247" s="5"/>
      <c r="T247" s="5"/>
      <c r="U247" s="5"/>
      <c r="V247" s="5"/>
      <c r="W247" s="5">
        <v>32.25</v>
      </c>
      <c r="X247" s="5">
        <v>1</v>
      </c>
      <c r="Y247" s="5">
        <v>32.25</v>
      </c>
      <c r="Z247" s="5">
        <v>525.39</v>
      </c>
      <c r="AA247" s="5">
        <v>1</v>
      </c>
      <c r="AB247" s="5">
        <v>525.39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231</v>
      </c>
      <c r="F248" s="5">
        <f>ROUND(Source!BB235,O248)</f>
        <v>0</v>
      </c>
      <c r="G248" s="5" t="s">
        <v>49</v>
      </c>
      <c r="H248" s="5" t="s">
        <v>50</v>
      </c>
      <c r="I248" s="5"/>
      <c r="J248" s="5"/>
      <c r="K248" s="5">
        <v>231</v>
      </c>
      <c r="L248" s="5">
        <v>12</v>
      </c>
      <c r="M248" s="5">
        <v>3</v>
      </c>
      <c r="N248" s="5" t="s">
        <v>3</v>
      </c>
      <c r="O248" s="5">
        <v>2</v>
      </c>
      <c r="P248" s="5">
        <f>ROUND(Source!ET235,O248)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204</v>
      </c>
      <c r="F249" s="5">
        <f>ROUND(Source!R235,O249)</f>
        <v>3.26</v>
      </c>
      <c r="G249" s="5" t="s">
        <v>51</v>
      </c>
      <c r="H249" s="5" t="s">
        <v>52</v>
      </c>
      <c r="I249" s="5"/>
      <c r="J249" s="5"/>
      <c r="K249" s="5">
        <v>204</v>
      </c>
      <c r="L249" s="5">
        <v>13</v>
      </c>
      <c r="M249" s="5">
        <v>3</v>
      </c>
      <c r="N249" s="5" t="s">
        <v>3</v>
      </c>
      <c r="O249" s="5">
        <v>2</v>
      </c>
      <c r="P249" s="5">
        <f>ROUND(Source!DJ235,O249)</f>
        <v>190.94</v>
      </c>
      <c r="Q249" s="5"/>
      <c r="R249" s="5"/>
      <c r="S249" s="5"/>
      <c r="T249" s="5"/>
      <c r="U249" s="5"/>
      <c r="V249" s="5"/>
      <c r="W249" s="5">
        <v>3.26</v>
      </c>
      <c r="X249" s="5">
        <v>1</v>
      </c>
      <c r="Y249" s="5">
        <v>3.26</v>
      </c>
      <c r="Z249" s="5">
        <v>190.94</v>
      </c>
      <c r="AA249" s="5">
        <v>1</v>
      </c>
      <c r="AB249" s="5">
        <v>190.94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205</v>
      </c>
      <c r="F250" s="5">
        <f>ROUND(Source!S235,O250)</f>
        <v>167.52</v>
      </c>
      <c r="G250" s="5" t="s">
        <v>53</v>
      </c>
      <c r="H250" s="5" t="s">
        <v>54</v>
      </c>
      <c r="I250" s="5"/>
      <c r="J250" s="5"/>
      <c r="K250" s="5">
        <v>205</v>
      </c>
      <c r="L250" s="5">
        <v>14</v>
      </c>
      <c r="M250" s="5">
        <v>3</v>
      </c>
      <c r="N250" s="5" t="s">
        <v>3</v>
      </c>
      <c r="O250" s="5">
        <v>2</v>
      </c>
      <c r="P250" s="5">
        <f>ROUND(Source!DK235,O250)</f>
        <v>10204.31</v>
      </c>
      <c r="Q250" s="5"/>
      <c r="R250" s="5"/>
      <c r="S250" s="5"/>
      <c r="T250" s="5"/>
      <c r="U250" s="5"/>
      <c r="V250" s="5"/>
      <c r="W250" s="5">
        <v>167.52</v>
      </c>
      <c r="X250" s="5">
        <v>1</v>
      </c>
      <c r="Y250" s="5">
        <v>167.52</v>
      </c>
      <c r="Z250" s="5">
        <v>10204.31</v>
      </c>
      <c r="AA250" s="5">
        <v>1</v>
      </c>
      <c r="AB250" s="5">
        <v>10204.31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232</v>
      </c>
      <c r="F251" s="5">
        <f>ROUND(Source!BC235,O251)</f>
        <v>0</v>
      </c>
      <c r="G251" s="5" t="s">
        <v>55</v>
      </c>
      <c r="H251" s="5" t="s">
        <v>56</v>
      </c>
      <c r="I251" s="5"/>
      <c r="J251" s="5"/>
      <c r="K251" s="5">
        <v>232</v>
      </c>
      <c r="L251" s="5">
        <v>15</v>
      </c>
      <c r="M251" s="5">
        <v>3</v>
      </c>
      <c r="N251" s="5" t="s">
        <v>3</v>
      </c>
      <c r="O251" s="5">
        <v>2</v>
      </c>
      <c r="P251" s="5">
        <f>ROUND(Source!EU235,O251)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214</v>
      </c>
      <c r="F252" s="5">
        <f>ROUND(Source!AS235,O252)</f>
        <v>77.930000000000007</v>
      </c>
      <c r="G252" s="5" t="s">
        <v>57</v>
      </c>
      <c r="H252" s="5" t="s">
        <v>58</v>
      </c>
      <c r="I252" s="5"/>
      <c r="J252" s="5"/>
      <c r="K252" s="5">
        <v>214</v>
      </c>
      <c r="L252" s="5">
        <v>16</v>
      </c>
      <c r="M252" s="5">
        <v>3</v>
      </c>
      <c r="N252" s="5" t="s">
        <v>3</v>
      </c>
      <c r="O252" s="5">
        <v>2</v>
      </c>
      <c r="P252" s="5">
        <f>ROUND(Source!EK235,O252)</f>
        <v>5414.27</v>
      </c>
      <c r="Q252" s="5"/>
      <c r="R252" s="5"/>
      <c r="S252" s="5"/>
      <c r="T252" s="5"/>
      <c r="U252" s="5"/>
      <c r="V252" s="5"/>
      <c r="W252" s="5">
        <v>77.930000000000007</v>
      </c>
      <c r="X252" s="5">
        <v>1</v>
      </c>
      <c r="Y252" s="5">
        <v>77.930000000000007</v>
      </c>
      <c r="Z252" s="5">
        <v>5414.27</v>
      </c>
      <c r="AA252" s="5">
        <v>1</v>
      </c>
      <c r="AB252" s="5">
        <v>5414.27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215</v>
      </c>
      <c r="F253" s="5">
        <f>ROUND(Source!AT235,O253)</f>
        <v>1081.3</v>
      </c>
      <c r="G253" s="5" t="s">
        <v>59</v>
      </c>
      <c r="H253" s="5" t="s">
        <v>60</v>
      </c>
      <c r="I253" s="5"/>
      <c r="J253" s="5"/>
      <c r="K253" s="5">
        <v>215</v>
      </c>
      <c r="L253" s="5">
        <v>17</v>
      </c>
      <c r="M253" s="5">
        <v>3</v>
      </c>
      <c r="N253" s="5" t="s">
        <v>3</v>
      </c>
      <c r="O253" s="5">
        <v>2</v>
      </c>
      <c r="P253" s="5">
        <f>ROUND(Source!EL235,O253)</f>
        <v>23016.09</v>
      </c>
      <c r="Q253" s="5"/>
      <c r="R253" s="5"/>
      <c r="S253" s="5"/>
      <c r="T253" s="5"/>
      <c r="U253" s="5"/>
      <c r="V253" s="5"/>
      <c r="W253" s="5">
        <v>1081.3</v>
      </c>
      <c r="X253" s="5">
        <v>1</v>
      </c>
      <c r="Y253" s="5">
        <v>1081.3</v>
      </c>
      <c r="Z253" s="5">
        <v>23016.09</v>
      </c>
      <c r="AA253" s="5">
        <v>1</v>
      </c>
      <c r="AB253" s="5">
        <v>23016.09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217</v>
      </c>
      <c r="F254" s="5">
        <f>ROUND(Source!AU235,O254)</f>
        <v>0</v>
      </c>
      <c r="G254" s="5" t="s">
        <v>61</v>
      </c>
      <c r="H254" s="5" t="s">
        <v>62</v>
      </c>
      <c r="I254" s="5"/>
      <c r="J254" s="5"/>
      <c r="K254" s="5">
        <v>217</v>
      </c>
      <c r="L254" s="5">
        <v>18</v>
      </c>
      <c r="M254" s="5">
        <v>3</v>
      </c>
      <c r="N254" s="5" t="s">
        <v>3</v>
      </c>
      <c r="O254" s="5">
        <v>2</v>
      </c>
      <c r="P254" s="5">
        <f>ROUND(Source!EM235,O254)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230</v>
      </c>
      <c r="F255" s="5">
        <f>ROUND(Source!BA235,O255)</f>
        <v>0</v>
      </c>
      <c r="G255" s="5" t="s">
        <v>63</v>
      </c>
      <c r="H255" s="5" t="s">
        <v>64</v>
      </c>
      <c r="I255" s="5"/>
      <c r="J255" s="5"/>
      <c r="K255" s="5">
        <v>230</v>
      </c>
      <c r="L255" s="5">
        <v>19</v>
      </c>
      <c r="M255" s="5">
        <v>3</v>
      </c>
      <c r="N255" s="5" t="s">
        <v>3</v>
      </c>
      <c r="O255" s="5">
        <v>2</v>
      </c>
      <c r="P255" s="5">
        <f>ROUND(Source!ES235,O255)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206</v>
      </c>
      <c r="F256" s="5">
        <f>ROUND(Source!T235,O256)</f>
        <v>0</v>
      </c>
      <c r="G256" s="5" t="s">
        <v>65</v>
      </c>
      <c r="H256" s="5" t="s">
        <v>66</v>
      </c>
      <c r="I256" s="5"/>
      <c r="J256" s="5"/>
      <c r="K256" s="5">
        <v>206</v>
      </c>
      <c r="L256" s="5">
        <v>20</v>
      </c>
      <c r="M256" s="5">
        <v>3</v>
      </c>
      <c r="N256" s="5" t="s">
        <v>3</v>
      </c>
      <c r="O256" s="5">
        <v>2</v>
      </c>
      <c r="P256" s="5">
        <f>ROUND(Source!DL235,O256)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207</v>
      </c>
      <c r="F257" s="5">
        <f>Source!U235</f>
        <v>13.94188072</v>
      </c>
      <c r="G257" s="5" t="s">
        <v>67</v>
      </c>
      <c r="H257" s="5" t="s">
        <v>68</v>
      </c>
      <c r="I257" s="5"/>
      <c r="J257" s="5"/>
      <c r="K257" s="5">
        <v>207</v>
      </c>
      <c r="L257" s="5">
        <v>21</v>
      </c>
      <c r="M257" s="5">
        <v>3</v>
      </c>
      <c r="N257" s="5" t="s">
        <v>3</v>
      </c>
      <c r="O257" s="5">
        <v>-1</v>
      </c>
      <c r="P257" s="5">
        <f>Source!DM235</f>
        <v>15.345754253839997</v>
      </c>
      <c r="Q257" s="5"/>
      <c r="R257" s="5"/>
      <c r="S257" s="5"/>
      <c r="T257" s="5"/>
      <c r="U257" s="5"/>
      <c r="V257" s="5"/>
      <c r="W257" s="5">
        <v>13.94188072</v>
      </c>
      <c r="X257" s="5">
        <v>1</v>
      </c>
      <c r="Y257" s="5">
        <v>13.94188072</v>
      </c>
      <c r="Z257" s="5">
        <v>15.345754253840001</v>
      </c>
      <c r="AA257" s="5">
        <v>1</v>
      </c>
      <c r="AB257" s="5">
        <v>15.345754253840001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208</v>
      </c>
      <c r="F258" s="5">
        <f>Source!V235</f>
        <v>0</v>
      </c>
      <c r="G258" s="5" t="s">
        <v>69</v>
      </c>
      <c r="H258" s="5" t="s">
        <v>70</v>
      </c>
      <c r="I258" s="5"/>
      <c r="J258" s="5"/>
      <c r="K258" s="5">
        <v>208</v>
      </c>
      <c r="L258" s="5">
        <v>22</v>
      </c>
      <c r="M258" s="5">
        <v>3</v>
      </c>
      <c r="N258" s="5" t="s">
        <v>3</v>
      </c>
      <c r="O258" s="5">
        <v>-1</v>
      </c>
      <c r="P258" s="5">
        <f>Source!DN235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209</v>
      </c>
      <c r="F259" s="5">
        <f>ROUND(Source!W235,O259)</f>
        <v>0</v>
      </c>
      <c r="G259" s="5" t="s">
        <v>71</v>
      </c>
      <c r="H259" s="5" t="s">
        <v>72</v>
      </c>
      <c r="I259" s="5"/>
      <c r="J259" s="5"/>
      <c r="K259" s="5">
        <v>209</v>
      </c>
      <c r="L259" s="5">
        <v>23</v>
      </c>
      <c r="M259" s="5">
        <v>3</v>
      </c>
      <c r="N259" s="5" t="s">
        <v>3</v>
      </c>
      <c r="O259" s="5">
        <v>2</v>
      </c>
      <c r="P259" s="5">
        <f>ROUND(Source!DO235,O259)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233</v>
      </c>
      <c r="F260" s="5">
        <f>ROUND(Source!BD235,O260)</f>
        <v>0</v>
      </c>
      <c r="G260" s="5" t="s">
        <v>73</v>
      </c>
      <c r="H260" s="5" t="s">
        <v>74</v>
      </c>
      <c r="I260" s="5"/>
      <c r="J260" s="5"/>
      <c r="K260" s="5">
        <v>233</v>
      </c>
      <c r="L260" s="5">
        <v>24</v>
      </c>
      <c r="M260" s="5">
        <v>3</v>
      </c>
      <c r="N260" s="5" t="s">
        <v>3</v>
      </c>
      <c r="O260" s="5">
        <v>2</v>
      </c>
      <c r="P260" s="5">
        <f>ROUND(Source!EV235,O260)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210</v>
      </c>
      <c r="F261" s="5">
        <f>ROUND(Source!X235,O261)</f>
        <v>162.94</v>
      </c>
      <c r="G261" s="5" t="s">
        <v>75</v>
      </c>
      <c r="H261" s="5" t="s">
        <v>76</v>
      </c>
      <c r="I261" s="5"/>
      <c r="J261" s="5"/>
      <c r="K261" s="5">
        <v>210</v>
      </c>
      <c r="L261" s="5">
        <v>25</v>
      </c>
      <c r="M261" s="5">
        <v>3</v>
      </c>
      <c r="N261" s="5" t="s">
        <v>3</v>
      </c>
      <c r="O261" s="5">
        <v>2</v>
      </c>
      <c r="P261" s="5">
        <f>ROUND(Source!DP235,O261)</f>
        <v>9894.25</v>
      </c>
      <c r="Q261" s="5"/>
      <c r="R261" s="5"/>
      <c r="S261" s="5"/>
      <c r="T261" s="5"/>
      <c r="U261" s="5"/>
      <c r="V261" s="5"/>
      <c r="W261" s="5">
        <v>162.94</v>
      </c>
      <c r="X261" s="5">
        <v>1</v>
      </c>
      <c r="Y261" s="5">
        <v>162.94</v>
      </c>
      <c r="Z261" s="5">
        <v>9894.25</v>
      </c>
      <c r="AA261" s="5">
        <v>1</v>
      </c>
      <c r="AB261" s="5">
        <v>9894.25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211</v>
      </c>
      <c r="F262" s="5">
        <f>ROUND(Source!Y235,O262)</f>
        <v>83.35</v>
      </c>
      <c r="G262" s="5" t="s">
        <v>77</v>
      </c>
      <c r="H262" s="5" t="s">
        <v>78</v>
      </c>
      <c r="I262" s="5"/>
      <c r="J262" s="5"/>
      <c r="K262" s="5">
        <v>211</v>
      </c>
      <c r="L262" s="5">
        <v>26</v>
      </c>
      <c r="M262" s="5">
        <v>3</v>
      </c>
      <c r="N262" s="5" t="s">
        <v>3</v>
      </c>
      <c r="O262" s="5">
        <v>2</v>
      </c>
      <c r="P262" s="5">
        <f>ROUND(Source!DQ235,O262)</f>
        <v>5041.5</v>
      </c>
      <c r="Q262" s="5"/>
      <c r="R262" s="5"/>
      <c r="S262" s="5"/>
      <c r="T262" s="5"/>
      <c r="U262" s="5"/>
      <c r="V262" s="5"/>
      <c r="W262" s="5">
        <v>83.35</v>
      </c>
      <c r="X262" s="5">
        <v>1</v>
      </c>
      <c r="Y262" s="5">
        <v>83.35</v>
      </c>
      <c r="Z262" s="5">
        <v>5041.5</v>
      </c>
      <c r="AA262" s="5">
        <v>1</v>
      </c>
      <c r="AB262" s="5">
        <v>5041.5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224</v>
      </c>
      <c r="F263" s="5">
        <f>ROUND(Source!AR235,O263)</f>
        <v>33477.83</v>
      </c>
      <c r="G263" s="5" t="s">
        <v>79</v>
      </c>
      <c r="H263" s="5" t="s">
        <v>80</v>
      </c>
      <c r="I263" s="5"/>
      <c r="J263" s="5"/>
      <c r="K263" s="5">
        <v>224</v>
      </c>
      <c r="L263" s="5">
        <v>27</v>
      </c>
      <c r="M263" s="5">
        <v>3</v>
      </c>
      <c r="N263" s="5" t="s">
        <v>3</v>
      </c>
      <c r="O263" s="5">
        <v>2</v>
      </c>
      <c r="P263" s="5">
        <f>ROUND(Source!EJ235,O263)</f>
        <v>174360.71</v>
      </c>
      <c r="Q263" s="5"/>
      <c r="R263" s="5"/>
      <c r="S263" s="5"/>
      <c r="T263" s="5"/>
      <c r="U263" s="5"/>
      <c r="V263" s="5"/>
      <c r="W263" s="5">
        <v>33477.83</v>
      </c>
      <c r="X263" s="5">
        <v>1</v>
      </c>
      <c r="Y263" s="5">
        <v>33477.83</v>
      </c>
      <c r="Z263" s="5">
        <v>174360.71</v>
      </c>
      <c r="AA263" s="5">
        <v>1</v>
      </c>
      <c r="AB263" s="5">
        <v>174360.71</v>
      </c>
    </row>
    <row r="265" spans="1:28" x14ac:dyDescent="0.2">
      <c r="A265" s="6">
        <v>61</v>
      </c>
      <c r="B265" s="6"/>
      <c r="C265" s="6"/>
      <c r="D265" s="6"/>
      <c r="E265" s="6"/>
      <c r="F265" s="6">
        <v>10</v>
      </c>
      <c r="G265" s="6" t="s">
        <v>159</v>
      </c>
      <c r="H265" s="6" t="s">
        <v>160</v>
      </c>
    </row>
    <row r="266" spans="1:28" x14ac:dyDescent="0.2">
      <c r="A266" s="6">
        <v>61</v>
      </c>
      <c r="B266" s="6"/>
      <c r="C266" s="6"/>
      <c r="D266" s="6"/>
      <c r="E266" s="6"/>
      <c r="F266" s="6">
        <v>1900</v>
      </c>
      <c r="G266" s="6" t="s">
        <v>161</v>
      </c>
      <c r="H266" s="6" t="s">
        <v>162</v>
      </c>
    </row>
    <row r="267" spans="1:28" x14ac:dyDescent="0.2">
      <c r="A267" s="6">
        <v>61</v>
      </c>
      <c r="B267" s="6"/>
      <c r="C267" s="6"/>
      <c r="D267" s="6"/>
      <c r="E267" s="6"/>
      <c r="F267" s="6">
        <v>1800</v>
      </c>
      <c r="G267" s="6" t="s">
        <v>163</v>
      </c>
      <c r="H267" s="6" t="s">
        <v>162</v>
      </c>
    </row>
    <row r="268" spans="1:28" x14ac:dyDescent="0.2">
      <c r="A268" s="6">
        <v>61</v>
      </c>
      <c r="B268" s="6"/>
      <c r="C268" s="6"/>
      <c r="D268" s="6"/>
      <c r="E268" s="6"/>
      <c r="F268" s="6">
        <v>2</v>
      </c>
      <c r="G268" s="6" t="s">
        <v>164</v>
      </c>
      <c r="H268" s="6" t="s">
        <v>165</v>
      </c>
    </row>
    <row r="269" spans="1:28" x14ac:dyDescent="0.2">
      <c r="A269" s="6">
        <v>61</v>
      </c>
      <c r="B269" s="6"/>
      <c r="C269" s="6"/>
      <c r="D269" s="6"/>
      <c r="E269" s="6"/>
      <c r="F269" s="6">
        <v>10</v>
      </c>
      <c r="G269" s="6" t="s">
        <v>166</v>
      </c>
      <c r="H269" s="6" t="s">
        <v>166</v>
      </c>
    </row>
    <row r="270" spans="1:28" x14ac:dyDescent="0.2">
      <c r="A270" s="6">
        <v>61</v>
      </c>
      <c r="B270" s="6"/>
      <c r="C270" s="6"/>
      <c r="D270" s="6"/>
      <c r="E270" s="6"/>
      <c r="F270" s="6">
        <v>3</v>
      </c>
      <c r="G270" s="6" t="s">
        <v>167</v>
      </c>
      <c r="H270" s="6" t="s">
        <v>168</v>
      </c>
    </row>
    <row r="271" spans="1:28" x14ac:dyDescent="0.2">
      <c r="A271" s="6">
        <v>61</v>
      </c>
      <c r="B271" s="6"/>
      <c r="C271" s="6"/>
      <c r="D271" s="6"/>
      <c r="E271" s="6"/>
      <c r="F271" s="6">
        <v>2400</v>
      </c>
      <c r="G271" s="6" t="s">
        <v>169</v>
      </c>
      <c r="H271" s="6" t="s">
        <v>170</v>
      </c>
    </row>
    <row r="272" spans="1:28" x14ac:dyDescent="0.2">
      <c r="A272" s="6">
        <v>61</v>
      </c>
      <c r="B272" s="6"/>
      <c r="C272" s="6"/>
      <c r="D272" s="6"/>
      <c r="E272" s="6"/>
      <c r="F272" s="6">
        <v>0</v>
      </c>
      <c r="G272" s="6" t="s">
        <v>171</v>
      </c>
      <c r="H272" s="6" t="s">
        <v>172</v>
      </c>
    </row>
    <row r="273" spans="1:16" x14ac:dyDescent="0.2">
      <c r="A273" s="6">
        <v>61</v>
      </c>
      <c r="B273" s="6"/>
      <c r="C273" s="6"/>
      <c r="D273" s="6"/>
      <c r="E273" s="6"/>
      <c r="F273" s="6">
        <v>12</v>
      </c>
      <c r="G273" s="6" t="s">
        <v>173</v>
      </c>
      <c r="H273" s="6" t="s">
        <v>172</v>
      </c>
    </row>
    <row r="274" spans="1:16" x14ac:dyDescent="0.2">
      <c r="A274" s="6">
        <v>61</v>
      </c>
      <c r="B274" s="6"/>
      <c r="C274" s="6"/>
      <c r="D274" s="6"/>
      <c r="E274" s="6"/>
      <c r="F274" s="6">
        <v>0</v>
      </c>
      <c r="G274" s="6" t="s">
        <v>174</v>
      </c>
      <c r="H274" s="6" t="s">
        <v>172</v>
      </c>
    </row>
    <row r="275" spans="1:16" x14ac:dyDescent="0.2">
      <c r="A275" s="6">
        <v>61</v>
      </c>
      <c r="B275" s="6"/>
      <c r="C275" s="6"/>
      <c r="D275" s="6"/>
      <c r="E275" s="6"/>
      <c r="F275" s="6">
        <v>0</v>
      </c>
      <c r="G275" s="6" t="s">
        <v>175</v>
      </c>
      <c r="H275" s="6" t="s">
        <v>172</v>
      </c>
    </row>
    <row r="276" spans="1:16" x14ac:dyDescent="0.2">
      <c r="A276" s="6">
        <v>61</v>
      </c>
      <c r="B276" s="6"/>
      <c r="C276" s="6"/>
      <c r="D276" s="6"/>
      <c r="E276" s="6"/>
      <c r="F276" s="6">
        <v>2</v>
      </c>
      <c r="G276" s="6" t="s">
        <v>176</v>
      </c>
      <c r="H276" s="6" t="s">
        <v>172</v>
      </c>
    </row>
    <row r="277" spans="1:16" x14ac:dyDescent="0.2">
      <c r="A277" s="6">
        <v>61</v>
      </c>
      <c r="B277" s="6"/>
      <c r="C277" s="6"/>
      <c r="D277" s="6"/>
      <c r="E277" s="6"/>
      <c r="F277" s="6">
        <v>6</v>
      </c>
      <c r="G277" s="6" t="s">
        <v>177</v>
      </c>
      <c r="H277" s="6" t="s">
        <v>172</v>
      </c>
    </row>
    <row r="278" spans="1:16" x14ac:dyDescent="0.2">
      <c r="A278" s="6">
        <v>61</v>
      </c>
      <c r="B278" s="6"/>
      <c r="C278" s="6"/>
      <c r="D278" s="6"/>
      <c r="E278" s="6"/>
      <c r="F278" s="6">
        <v>12</v>
      </c>
      <c r="G278" s="6" t="s">
        <v>178</v>
      </c>
      <c r="H278" s="6" t="s">
        <v>178</v>
      </c>
    </row>
    <row r="281" spans="1:16" x14ac:dyDescent="0.2">
      <c r="A281">
        <v>70</v>
      </c>
      <c r="B281">
        <v>1</v>
      </c>
      <c r="D281">
        <v>1</v>
      </c>
      <c r="E281" t="s">
        <v>179</v>
      </c>
      <c r="F281" t="s">
        <v>180</v>
      </c>
      <c r="G281">
        <v>0</v>
      </c>
      <c r="H281">
        <v>0</v>
      </c>
      <c r="I281" t="s">
        <v>3</v>
      </c>
      <c r="J281">
        <v>1</v>
      </c>
      <c r="K281">
        <v>0</v>
      </c>
      <c r="L281" t="s">
        <v>3</v>
      </c>
      <c r="M281" t="s">
        <v>3</v>
      </c>
      <c r="N281">
        <v>0</v>
      </c>
      <c r="O281">
        <v>0</v>
      </c>
      <c r="P281" t="s">
        <v>3</v>
      </c>
    </row>
    <row r="282" spans="1:16" x14ac:dyDescent="0.2">
      <c r="A282">
        <v>70</v>
      </c>
      <c r="B282">
        <v>1</v>
      </c>
      <c r="D282">
        <v>2</v>
      </c>
      <c r="E282" t="s">
        <v>181</v>
      </c>
      <c r="F282" t="s">
        <v>182</v>
      </c>
      <c r="G282">
        <v>1</v>
      </c>
      <c r="H282">
        <v>0</v>
      </c>
      <c r="I282" t="s">
        <v>3</v>
      </c>
      <c r="J282">
        <v>1</v>
      </c>
      <c r="K282">
        <v>0</v>
      </c>
      <c r="L282" t="s">
        <v>3</v>
      </c>
      <c r="M282" t="s">
        <v>3</v>
      </c>
      <c r="N282">
        <v>0</v>
      </c>
      <c r="O282">
        <v>1</v>
      </c>
      <c r="P282" t="s">
        <v>3</v>
      </c>
    </row>
    <row r="283" spans="1:16" x14ac:dyDescent="0.2">
      <c r="A283">
        <v>70</v>
      </c>
      <c r="B283">
        <v>1</v>
      </c>
      <c r="D283">
        <v>3</v>
      </c>
      <c r="E283" t="s">
        <v>183</v>
      </c>
      <c r="F283" t="s">
        <v>184</v>
      </c>
      <c r="G283">
        <v>1</v>
      </c>
      <c r="H283">
        <v>0</v>
      </c>
      <c r="I283" t="s">
        <v>3</v>
      </c>
      <c r="J283">
        <v>0</v>
      </c>
      <c r="K283">
        <v>0</v>
      </c>
      <c r="L283" t="s">
        <v>3</v>
      </c>
      <c r="M283" t="s">
        <v>3</v>
      </c>
      <c r="N283">
        <v>0</v>
      </c>
      <c r="O283">
        <v>1</v>
      </c>
      <c r="P283" t="s">
        <v>3</v>
      </c>
    </row>
    <row r="284" spans="1:16" x14ac:dyDescent="0.2">
      <c r="A284">
        <v>70</v>
      </c>
      <c r="B284">
        <v>1</v>
      </c>
      <c r="D284">
        <v>4</v>
      </c>
      <c r="E284" t="s">
        <v>185</v>
      </c>
      <c r="F284" t="s">
        <v>186</v>
      </c>
      <c r="G284">
        <v>1</v>
      </c>
      <c r="H284">
        <v>0</v>
      </c>
      <c r="I284" t="s">
        <v>3</v>
      </c>
      <c r="J284">
        <v>0</v>
      </c>
      <c r="K284">
        <v>0</v>
      </c>
      <c r="L284" t="s">
        <v>3</v>
      </c>
      <c r="M284" t="s">
        <v>3</v>
      </c>
      <c r="N284">
        <v>0</v>
      </c>
      <c r="O284">
        <v>1</v>
      </c>
      <c r="P284" t="s">
        <v>3</v>
      </c>
    </row>
    <row r="285" spans="1:16" x14ac:dyDescent="0.2">
      <c r="A285">
        <v>70</v>
      </c>
      <c r="B285">
        <v>1</v>
      </c>
      <c r="D285">
        <v>5</v>
      </c>
      <c r="E285" t="s">
        <v>187</v>
      </c>
      <c r="F285" t="s">
        <v>188</v>
      </c>
      <c r="G285">
        <v>0</v>
      </c>
      <c r="H285">
        <v>0</v>
      </c>
      <c r="I285" t="s">
        <v>3</v>
      </c>
      <c r="J285">
        <v>0</v>
      </c>
      <c r="K285">
        <v>0</v>
      </c>
      <c r="L285" t="s">
        <v>3</v>
      </c>
      <c r="M285" t="s">
        <v>3</v>
      </c>
      <c r="N285">
        <v>0</v>
      </c>
      <c r="O285">
        <v>0</v>
      </c>
      <c r="P285" t="s">
        <v>3</v>
      </c>
    </row>
    <row r="286" spans="1:16" x14ac:dyDescent="0.2">
      <c r="A286">
        <v>70</v>
      </c>
      <c r="B286">
        <v>1</v>
      </c>
      <c r="D286">
        <v>6</v>
      </c>
      <c r="E286" t="s">
        <v>189</v>
      </c>
      <c r="F286" t="s">
        <v>190</v>
      </c>
      <c r="G286">
        <v>0</v>
      </c>
      <c r="H286">
        <v>0</v>
      </c>
      <c r="I286" t="s">
        <v>3</v>
      </c>
      <c r="J286">
        <v>0</v>
      </c>
      <c r="K286">
        <v>0</v>
      </c>
      <c r="L286" t="s">
        <v>3</v>
      </c>
      <c r="M286" t="s">
        <v>3</v>
      </c>
      <c r="N286">
        <v>0</v>
      </c>
      <c r="O286">
        <v>0</v>
      </c>
      <c r="P286" t="s">
        <v>3</v>
      </c>
    </row>
    <row r="288" spans="1:16" x14ac:dyDescent="0.2">
      <c r="A288">
        <v>-1</v>
      </c>
    </row>
    <row r="290" spans="1:50" x14ac:dyDescent="0.2">
      <c r="A290" s="4">
        <v>75</v>
      </c>
      <c r="B290" s="4" t="s">
        <v>191</v>
      </c>
      <c r="C290" s="4">
        <v>2025</v>
      </c>
      <c r="D290" s="4">
        <v>0</v>
      </c>
      <c r="E290" s="4">
        <v>10</v>
      </c>
      <c r="F290" s="4"/>
      <c r="G290" s="4">
        <v>0</v>
      </c>
      <c r="H290" s="4">
        <v>1</v>
      </c>
      <c r="I290" s="4">
        <v>1</v>
      </c>
      <c r="J290" s="4">
        <v>3</v>
      </c>
      <c r="K290" s="4">
        <v>0</v>
      </c>
      <c r="L290" s="4">
        <v>0</v>
      </c>
      <c r="M290" s="4">
        <v>1</v>
      </c>
      <c r="N290" s="4">
        <v>413041180</v>
      </c>
      <c r="O290" s="4">
        <v>1</v>
      </c>
    </row>
    <row r="291" spans="1:50" x14ac:dyDescent="0.2">
      <c r="A291" s="7">
        <v>1</v>
      </c>
      <c r="B291" s="7" t="s">
        <v>192</v>
      </c>
      <c r="C291" s="7" t="s">
        <v>193</v>
      </c>
      <c r="D291" s="7">
        <v>2025</v>
      </c>
      <c r="E291" s="7">
        <v>10</v>
      </c>
      <c r="F291" s="7">
        <v>1</v>
      </c>
      <c r="G291" s="7">
        <v>1</v>
      </c>
      <c r="H291" s="7">
        <v>0</v>
      </c>
      <c r="I291" s="7">
        <v>2</v>
      </c>
      <c r="J291" s="7">
        <v>1</v>
      </c>
      <c r="K291" s="7">
        <v>9.86</v>
      </c>
      <c r="L291" s="7">
        <v>7.66</v>
      </c>
      <c r="M291" s="7">
        <v>1</v>
      </c>
      <c r="N291" s="7">
        <v>1</v>
      </c>
      <c r="O291" s="7">
        <v>9.86</v>
      </c>
      <c r="P291" s="7">
        <v>7.66</v>
      </c>
      <c r="Q291" s="7">
        <v>1</v>
      </c>
      <c r="R291" s="7" t="s">
        <v>3</v>
      </c>
      <c r="S291" s="7" t="s">
        <v>3</v>
      </c>
      <c r="T291" s="7" t="s">
        <v>3</v>
      </c>
      <c r="U291" s="7" t="s">
        <v>3</v>
      </c>
      <c r="V291" s="7" t="s">
        <v>3</v>
      </c>
      <c r="W291" s="7" t="s">
        <v>3</v>
      </c>
      <c r="X291" s="7" t="s">
        <v>3</v>
      </c>
      <c r="Y291" s="7" t="s">
        <v>3</v>
      </c>
      <c r="Z291" s="7" t="s">
        <v>3</v>
      </c>
      <c r="AA291" s="7" t="s">
        <v>194</v>
      </c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>
        <v>413041181</v>
      </c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x14ac:dyDescent="0.2">
      <c r="A292" s="4">
        <v>75</v>
      </c>
      <c r="B292" s="4" t="s">
        <v>195</v>
      </c>
      <c r="C292" s="4">
        <v>2000</v>
      </c>
      <c r="D292" s="4">
        <v>0</v>
      </c>
      <c r="E292" s="4">
        <v>1</v>
      </c>
      <c r="F292" s="4"/>
      <c r="G292" s="4">
        <v>0</v>
      </c>
      <c r="H292" s="4">
        <v>1</v>
      </c>
      <c r="I292" s="4">
        <v>1</v>
      </c>
      <c r="J292" s="4">
        <v>3</v>
      </c>
      <c r="K292" s="4">
        <v>0</v>
      </c>
      <c r="L292" s="4">
        <v>0</v>
      </c>
      <c r="M292" s="4">
        <v>0</v>
      </c>
      <c r="N292" s="4">
        <v>413041182</v>
      </c>
      <c r="O292" s="4">
        <v>2</v>
      </c>
    </row>
    <row r="296" spans="1:50" x14ac:dyDescent="0.2">
      <c r="A296">
        <v>65</v>
      </c>
      <c r="C296">
        <v>1</v>
      </c>
      <c r="D296">
        <v>0</v>
      </c>
      <c r="E29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413041180</v>
      </c>
      <c r="E14" s="1">
        <v>413041182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ROUND((Source!P213)/1000,2)</f>
        <v>5.41</v>
      </c>
      <c r="F16" s="9">
        <f>ROUND((Source!P214)/1000,2)</f>
        <v>23.02</v>
      </c>
      <c r="G16" s="9">
        <f>ROUND((Source!P205)/1000,2)</f>
        <v>145.93</v>
      </c>
      <c r="H16" s="9">
        <f>ROUND((Source!P215)/1000+(Source!P216)/1000,2)</f>
        <v>0</v>
      </c>
      <c r="I16" s="9">
        <f>E16+F16+G16+H16</f>
        <v>174.36</v>
      </c>
      <c r="J16" s="9">
        <f>ROUND((Source!P211+Source!P210)/1000,2)</f>
        <v>10.4</v>
      </c>
      <c r="K16" s="9">
        <v>308.12</v>
      </c>
      <c r="L16" s="9">
        <v>0</v>
      </c>
      <c r="M16" s="9">
        <v>0</v>
      </c>
      <c r="N16" s="9">
        <f>I16+L16+M16</f>
        <v>174.36</v>
      </c>
      <c r="T16" s="10">
        <f>ROUND((Source!F213)/1000,2)</f>
        <v>0.08</v>
      </c>
      <c r="U16" s="10">
        <f>ROUND((Source!F214)/1000,2)</f>
        <v>1.08</v>
      </c>
      <c r="V16" s="10">
        <f>ROUND((Source!F205)/1000,2)</f>
        <v>32.32</v>
      </c>
      <c r="W16" s="10">
        <f>ROUND((Source!F215)/1000+(Source!F216)/1000,2)</f>
        <v>0</v>
      </c>
      <c r="X16" s="10">
        <f>T16+U16+V16+W16</f>
        <v>33.480000000000004</v>
      </c>
      <c r="Y16" s="10">
        <f>ROUND((Source!F211+Source!F210)/1000,2)</f>
        <v>0.17</v>
      </c>
      <c r="Z16" s="10">
        <v>66.260000000000005</v>
      </c>
      <c r="AA16" s="10">
        <v>0</v>
      </c>
      <c r="AB16" s="10">
        <v>0</v>
      </c>
      <c r="AC16" s="10">
        <f>X16+AA16+AB16</f>
        <v>33.480000000000004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159424.95999999999</v>
      </c>
      <c r="AU16" s="9">
        <v>148695.26</v>
      </c>
      <c r="AV16" s="9">
        <v>0</v>
      </c>
      <c r="AW16" s="9">
        <v>145930.35</v>
      </c>
      <c r="AX16" s="9">
        <v>0</v>
      </c>
      <c r="AY16" s="9">
        <v>525.39</v>
      </c>
      <c r="AZ16" s="9">
        <v>190.94</v>
      </c>
      <c r="BA16" s="9">
        <v>10204.31</v>
      </c>
      <c r="BB16" s="9">
        <v>5414.27</v>
      </c>
      <c r="BC16" s="9">
        <v>23016.09</v>
      </c>
      <c r="BD16" s="9">
        <v>0</v>
      </c>
      <c r="BE16" s="9">
        <v>0</v>
      </c>
      <c r="BF16" s="9">
        <v>15.345754253840001</v>
      </c>
      <c r="BG16" s="9">
        <v>0</v>
      </c>
      <c r="BH16" s="9">
        <v>0</v>
      </c>
      <c r="BI16" s="9">
        <v>9894.25</v>
      </c>
      <c r="BJ16" s="9">
        <v>5041.5</v>
      </c>
      <c r="BK16" s="9">
        <v>174360.71</v>
      </c>
      <c r="BR16" s="10">
        <v>33231.54</v>
      </c>
      <c r="BS16" s="10">
        <v>33031.769999999997</v>
      </c>
      <c r="BT16" s="10">
        <v>0</v>
      </c>
      <c r="BU16" s="10">
        <v>32318.6</v>
      </c>
      <c r="BV16" s="10">
        <v>0</v>
      </c>
      <c r="BW16" s="10">
        <v>32.25</v>
      </c>
      <c r="BX16" s="10">
        <v>3.26</v>
      </c>
      <c r="BY16" s="10">
        <v>167.52</v>
      </c>
      <c r="BZ16" s="10">
        <v>77.930000000000007</v>
      </c>
      <c r="CA16" s="10">
        <v>1081.3</v>
      </c>
      <c r="CB16" s="10">
        <v>0</v>
      </c>
      <c r="CC16" s="10">
        <v>0</v>
      </c>
      <c r="CD16" s="10">
        <v>13.94188072</v>
      </c>
      <c r="CE16" s="10">
        <v>0</v>
      </c>
      <c r="CF16" s="10">
        <v>0</v>
      </c>
      <c r="CG16" s="10">
        <v>162.94</v>
      </c>
      <c r="CH16" s="10">
        <v>83.35</v>
      </c>
      <c r="CI16" s="10">
        <v>33477.83</v>
      </c>
    </row>
    <row r="18" spans="1:29" x14ac:dyDescent="0.2">
      <c r="A18">
        <v>51</v>
      </c>
      <c r="E18">
        <v>5.41</v>
      </c>
      <c r="F18">
        <v>23.02</v>
      </c>
      <c r="G18">
        <v>145.93</v>
      </c>
      <c r="H18">
        <v>0</v>
      </c>
      <c r="I18">
        <v>174.36</v>
      </c>
      <c r="J18">
        <v>10.4</v>
      </c>
      <c r="K18">
        <v>308.12</v>
      </c>
      <c r="L18">
        <v>0</v>
      </c>
      <c r="M18">
        <v>0</v>
      </c>
      <c r="N18">
        <v>174.36</v>
      </c>
      <c r="T18">
        <v>0.08</v>
      </c>
      <c r="U18">
        <v>1.08</v>
      </c>
      <c r="V18">
        <v>32.32</v>
      </c>
      <c r="W18">
        <v>0</v>
      </c>
      <c r="X18">
        <v>33.479999999999997</v>
      </c>
      <c r="Y18">
        <v>0.17</v>
      </c>
      <c r="Z18">
        <v>66.260000000000005</v>
      </c>
      <c r="AA18">
        <v>0</v>
      </c>
      <c r="AB18">
        <v>0</v>
      </c>
      <c r="AC18">
        <v>33.479999999999997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159424.95999999999</v>
      </c>
      <c r="G20" s="5" t="s">
        <v>27</v>
      </c>
      <c r="H20" s="5" t="s">
        <v>28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33231.54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148695.26</v>
      </c>
      <c r="G21" s="5" t="s">
        <v>29</v>
      </c>
      <c r="H21" s="5" t="s">
        <v>30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33031.769999999997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31</v>
      </c>
      <c r="H22" s="5" t="s">
        <v>32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148695.26</v>
      </c>
      <c r="G23" s="5" t="s">
        <v>33</v>
      </c>
      <c r="H23" s="5" t="s">
        <v>34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33031.769999999997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2764.91</v>
      </c>
      <c r="G24" s="5" t="s">
        <v>35</v>
      </c>
      <c r="H24" s="5" t="s">
        <v>36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713.17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37</v>
      </c>
      <c r="H25" s="5" t="s">
        <v>38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2764.91</v>
      </c>
      <c r="G26" s="5" t="s">
        <v>39</v>
      </c>
      <c r="H26" s="5" t="s">
        <v>40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713.17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145930.35</v>
      </c>
      <c r="G27" s="5" t="s">
        <v>41</v>
      </c>
      <c r="H27" s="5" t="s">
        <v>42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32318.6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43</v>
      </c>
      <c r="H28" s="5" t="s">
        <v>44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145930.35</v>
      </c>
      <c r="G29" s="5" t="s">
        <v>45</v>
      </c>
      <c r="H29" s="5" t="s">
        <v>46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32318.6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525.39</v>
      </c>
      <c r="G30" s="5" t="s">
        <v>47</v>
      </c>
      <c r="H30" s="5" t="s">
        <v>48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32.25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49</v>
      </c>
      <c r="H31" s="5" t="s">
        <v>50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190.94</v>
      </c>
      <c r="G32" s="5" t="s">
        <v>51</v>
      </c>
      <c r="H32" s="5" t="s">
        <v>52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3.26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10204.31</v>
      </c>
      <c r="G33" s="5" t="s">
        <v>53</v>
      </c>
      <c r="H33" s="5" t="s">
        <v>54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167.52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55</v>
      </c>
      <c r="H34" s="5" t="s">
        <v>56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5414.27</v>
      </c>
      <c r="G35" s="5" t="s">
        <v>57</v>
      </c>
      <c r="H35" s="5" t="s">
        <v>58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77.930000000000007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23016.09</v>
      </c>
      <c r="G36" s="5" t="s">
        <v>59</v>
      </c>
      <c r="H36" s="5" t="s">
        <v>60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1081.3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61</v>
      </c>
      <c r="H37" s="5" t="s">
        <v>62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63</v>
      </c>
      <c r="H38" s="5" t="s">
        <v>64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65</v>
      </c>
      <c r="H39" s="5" t="s">
        <v>66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15.345754253840001</v>
      </c>
      <c r="G40" s="5" t="s">
        <v>67</v>
      </c>
      <c r="H40" s="5" t="s">
        <v>68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13.94188072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69</v>
      </c>
      <c r="H41" s="5" t="s">
        <v>70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71</v>
      </c>
      <c r="H42" s="5" t="s">
        <v>72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73</v>
      </c>
      <c r="H43" s="5" t="s">
        <v>74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9894.25</v>
      </c>
      <c r="G44" s="5" t="s">
        <v>75</v>
      </c>
      <c r="H44" s="5" t="s">
        <v>76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162.94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5041.5</v>
      </c>
      <c r="G45" s="5" t="s">
        <v>77</v>
      </c>
      <c r="H45" s="5" t="s">
        <v>78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83.35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174360.71</v>
      </c>
      <c r="G46" s="5" t="s">
        <v>79</v>
      </c>
      <c r="H46" s="5" t="s">
        <v>80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33477.83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191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413041180</v>
      </c>
      <c r="O51" s="4">
        <v>1</v>
      </c>
    </row>
    <row r="52" spans="1:50" x14ac:dyDescent="0.2">
      <c r="A52" s="7">
        <v>1</v>
      </c>
      <c r="B52" s="7" t="s">
        <v>192</v>
      </c>
      <c r="C52" s="7" t="s">
        <v>193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194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413041181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195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413041182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413041182</v>
      </c>
      <c r="C1">
        <v>413043762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197</v>
      </c>
      <c r="J1" t="s">
        <v>3</v>
      </c>
      <c r="K1" t="s">
        <v>198</v>
      </c>
      <c r="L1">
        <v>1191</v>
      </c>
      <c r="N1">
        <v>1013</v>
      </c>
      <c r="O1" t="s">
        <v>199</v>
      </c>
      <c r="P1" t="s">
        <v>199</v>
      </c>
      <c r="Q1">
        <v>1</v>
      </c>
      <c r="W1">
        <v>0</v>
      </c>
      <c r="X1">
        <v>476480486</v>
      </c>
      <c r="Y1">
        <f t="shared" ref="Y1:Y32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413140331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0.38540000000000002</v>
      </c>
      <c r="CW1">
        <v>0</v>
      </c>
      <c r="CX1">
        <f>ROUND(Y1*Source!I28,9)</f>
        <v>0.38540000000000002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6" si="3">ROUND(ROUND(AE1,2)*CX1,2)</f>
        <v>0</v>
      </c>
      <c r="DG1">
        <f t="shared" ref="DG1:DG14" si="4">ROUND(ROUND(AF1,2)*CX1,2)</f>
        <v>0</v>
      </c>
      <c r="DH1">
        <f t="shared" ref="DH1:DH14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413041180</v>
      </c>
      <c r="C2">
        <v>413043762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197</v>
      </c>
      <c r="J2" t="s">
        <v>3</v>
      </c>
      <c r="K2" t="s">
        <v>198</v>
      </c>
      <c r="L2">
        <v>1191</v>
      </c>
      <c r="N2">
        <v>1013</v>
      </c>
      <c r="O2" t="s">
        <v>199</v>
      </c>
      <c r="P2" t="s">
        <v>199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413140331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0.38540000000000002</v>
      </c>
      <c r="CW2">
        <v>0</v>
      </c>
      <c r="CX2">
        <f>ROUND(Y2*Source!I29,9)</f>
        <v>0.38540000000000002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413041182</v>
      </c>
      <c r="C3">
        <v>413043768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197</v>
      </c>
      <c r="J3" t="s">
        <v>3</v>
      </c>
      <c r="K3" t="s">
        <v>198</v>
      </c>
      <c r="L3">
        <v>1191</v>
      </c>
      <c r="N3">
        <v>1013</v>
      </c>
      <c r="O3" t="s">
        <v>199</v>
      </c>
      <c r="P3" t="s">
        <v>199</v>
      </c>
      <c r="Q3">
        <v>1</v>
      </c>
      <c r="W3">
        <v>0</v>
      </c>
      <c r="X3">
        <v>476480486</v>
      </c>
      <c r="Y3">
        <f t="shared" si="0"/>
        <v>107.04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107.04</v>
      </c>
      <c r="AU3" t="s">
        <v>3</v>
      </c>
      <c r="AV3">
        <v>1</v>
      </c>
      <c r="AW3">
        <v>2</v>
      </c>
      <c r="AX3">
        <v>413141803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0.21407999999999999</v>
      </c>
      <c r="CW3">
        <v>0</v>
      </c>
      <c r="CX3">
        <f>ROUND(Y3*Source!I30,9)</f>
        <v>0.21407999999999999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413041180</v>
      </c>
      <c r="C4">
        <v>413043768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197</v>
      </c>
      <c r="J4" t="s">
        <v>3</v>
      </c>
      <c r="K4" t="s">
        <v>198</v>
      </c>
      <c r="L4">
        <v>1191</v>
      </c>
      <c r="N4">
        <v>1013</v>
      </c>
      <c r="O4" t="s">
        <v>199</v>
      </c>
      <c r="P4" t="s">
        <v>199</v>
      </c>
      <c r="Q4">
        <v>1</v>
      </c>
      <c r="W4">
        <v>0</v>
      </c>
      <c r="X4">
        <v>476480486</v>
      </c>
      <c r="Y4">
        <f t="shared" si="0"/>
        <v>107.04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107.04</v>
      </c>
      <c r="AU4" t="s">
        <v>3</v>
      </c>
      <c r="AV4">
        <v>1</v>
      </c>
      <c r="AW4">
        <v>2</v>
      </c>
      <c r="AX4">
        <v>413141803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0.21407999999999999</v>
      </c>
      <c r="CW4">
        <v>0</v>
      </c>
      <c r="CX4">
        <f>ROUND(Y4*Source!I31,9)</f>
        <v>0.21407999999999999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ROW(Source!A67)</f>
        <v>67</v>
      </c>
      <c r="B5">
        <v>413041182</v>
      </c>
      <c r="C5">
        <v>413141821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197</v>
      </c>
      <c r="J5" t="s">
        <v>3</v>
      </c>
      <c r="K5" t="s">
        <v>198</v>
      </c>
      <c r="L5">
        <v>1191</v>
      </c>
      <c r="N5">
        <v>1013</v>
      </c>
      <c r="O5" t="s">
        <v>199</v>
      </c>
      <c r="P5" t="s">
        <v>199</v>
      </c>
      <c r="Q5">
        <v>1</v>
      </c>
      <c r="W5">
        <v>0</v>
      </c>
      <c r="X5">
        <v>476480486</v>
      </c>
      <c r="Y5">
        <f t="shared" si="0"/>
        <v>53.6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53.6</v>
      </c>
      <c r="AU5" t="s">
        <v>3</v>
      </c>
      <c r="AV5">
        <v>1</v>
      </c>
      <c r="AW5">
        <v>2</v>
      </c>
      <c r="AX5">
        <v>413141822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ROUND(AT5*Source!I67*AH5*AL5,2)</f>
        <v>0</v>
      </c>
      <c r="CV5">
        <f>ROUND(Y5*Source!I67,9)</f>
        <v>2.2907407200000001</v>
      </c>
      <c r="CW5">
        <v>0</v>
      </c>
      <c r="CX5">
        <f>ROUND(Y5*Source!I67,9)</f>
        <v>2.2907407200000001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ROW(Source!A67)</f>
        <v>67</v>
      </c>
      <c r="B6">
        <v>413041182</v>
      </c>
      <c r="C6">
        <v>413141821</v>
      </c>
      <c r="D6">
        <v>385848309</v>
      </c>
      <c r="E6">
        <v>1</v>
      </c>
      <c r="F6">
        <v>1</v>
      </c>
      <c r="G6">
        <v>1079</v>
      </c>
      <c r="H6">
        <v>2</v>
      </c>
      <c r="I6" t="s">
        <v>200</v>
      </c>
      <c r="J6" t="s">
        <v>201</v>
      </c>
      <c r="K6" t="s">
        <v>202</v>
      </c>
      <c r="L6">
        <v>1368</v>
      </c>
      <c r="N6">
        <v>1011</v>
      </c>
      <c r="O6" t="s">
        <v>203</v>
      </c>
      <c r="P6" t="s">
        <v>203</v>
      </c>
      <c r="Q6">
        <v>1</v>
      </c>
      <c r="W6">
        <v>0</v>
      </c>
      <c r="X6">
        <v>-1503106587</v>
      </c>
      <c r="Y6">
        <f t="shared" si="0"/>
        <v>13.07</v>
      </c>
      <c r="AA6">
        <v>0</v>
      </c>
      <c r="AB6">
        <v>7.11</v>
      </c>
      <c r="AC6">
        <v>0</v>
      </c>
      <c r="AD6">
        <v>0</v>
      </c>
      <c r="AE6">
        <v>0</v>
      </c>
      <c r="AF6">
        <v>7.11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13.07</v>
      </c>
      <c r="AU6" t="s">
        <v>3</v>
      </c>
      <c r="AV6">
        <v>0</v>
      </c>
      <c r="AW6">
        <v>2</v>
      </c>
      <c r="AX6">
        <v>413141823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ROUND(Y6*Source!I67*DO6,9)</f>
        <v>0</v>
      </c>
      <c r="CX6">
        <f>ROUND(Y6*Source!I67,9)</f>
        <v>0.55858173899999997</v>
      </c>
      <c r="CY6">
        <f>AB6</f>
        <v>7.11</v>
      </c>
      <c r="CZ6">
        <f>AF6</f>
        <v>7.11</v>
      </c>
      <c r="DA6">
        <f>AJ6</f>
        <v>1</v>
      </c>
      <c r="DB6">
        <f t="shared" si="1"/>
        <v>92.93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3.97</v>
      </c>
      <c r="DH6">
        <f t="shared" si="5"/>
        <v>0</v>
      </c>
      <c r="DI6">
        <f t="shared" si="6"/>
        <v>0</v>
      </c>
      <c r="DJ6">
        <f>DG6</f>
        <v>3.97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ROW(Source!A67)</f>
        <v>67</v>
      </c>
      <c r="B7">
        <v>413041182</v>
      </c>
      <c r="C7">
        <v>413141821</v>
      </c>
      <c r="D7">
        <v>385848608</v>
      </c>
      <c r="E7">
        <v>1</v>
      </c>
      <c r="F7">
        <v>1</v>
      </c>
      <c r="G7">
        <v>1079</v>
      </c>
      <c r="H7">
        <v>2</v>
      </c>
      <c r="I7" t="s">
        <v>204</v>
      </c>
      <c r="J7" t="s">
        <v>205</v>
      </c>
      <c r="K7" t="s">
        <v>206</v>
      </c>
      <c r="L7">
        <v>1368</v>
      </c>
      <c r="N7">
        <v>1011</v>
      </c>
      <c r="O7" t="s">
        <v>203</v>
      </c>
      <c r="P7" t="s">
        <v>203</v>
      </c>
      <c r="Q7">
        <v>1</v>
      </c>
      <c r="W7">
        <v>0</v>
      </c>
      <c r="X7">
        <v>654681671</v>
      </c>
      <c r="Y7">
        <f t="shared" si="0"/>
        <v>1.6</v>
      </c>
      <c r="AA7">
        <v>0</v>
      </c>
      <c r="AB7">
        <v>83.1</v>
      </c>
      <c r="AC7">
        <v>12.62</v>
      </c>
      <c r="AD7">
        <v>0</v>
      </c>
      <c r="AE7">
        <v>0</v>
      </c>
      <c r="AF7">
        <v>83.1</v>
      </c>
      <c r="AG7">
        <v>12.62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1.6</v>
      </c>
      <c r="AU7" t="s">
        <v>3</v>
      </c>
      <c r="AV7">
        <v>0</v>
      </c>
      <c r="AW7">
        <v>2</v>
      </c>
      <c r="AX7">
        <v>413141824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ROUND(Y7*Source!I67*DO7,9)</f>
        <v>0.86295963799999997</v>
      </c>
      <c r="CX7">
        <f>ROUND(Y7*Source!I67,9)</f>
        <v>6.8380319999999994E-2</v>
      </c>
      <c r="CY7">
        <f>AB7</f>
        <v>83.1</v>
      </c>
      <c r="CZ7">
        <f>AF7</f>
        <v>83.1</v>
      </c>
      <c r="DA7">
        <f>AJ7</f>
        <v>1</v>
      </c>
      <c r="DB7">
        <f t="shared" si="1"/>
        <v>132.96</v>
      </c>
      <c r="DC7">
        <f t="shared" si="2"/>
        <v>20.190000000000001</v>
      </c>
      <c r="DD7" t="s">
        <v>3</v>
      </c>
      <c r="DE7" t="s">
        <v>3</v>
      </c>
      <c r="DF7">
        <f t="shared" si="3"/>
        <v>0</v>
      </c>
      <c r="DG7">
        <f t="shared" si="4"/>
        <v>5.68</v>
      </c>
      <c r="DH7">
        <f t="shared" si="5"/>
        <v>0.86</v>
      </c>
      <c r="DI7">
        <f t="shared" si="6"/>
        <v>0</v>
      </c>
      <c r="DJ7">
        <f>DG7</f>
        <v>5.68</v>
      </c>
      <c r="DK7">
        <v>0</v>
      </c>
      <c r="DL7" t="s">
        <v>207</v>
      </c>
      <c r="DM7">
        <v>0</v>
      </c>
      <c r="DN7" t="s">
        <v>199</v>
      </c>
      <c r="DO7">
        <v>12.62</v>
      </c>
    </row>
    <row r="8" spans="1:119" x14ac:dyDescent="0.2">
      <c r="A8">
        <f>ROW(Source!A67)</f>
        <v>67</v>
      </c>
      <c r="B8">
        <v>413041182</v>
      </c>
      <c r="C8">
        <v>413141821</v>
      </c>
      <c r="D8">
        <v>385817272</v>
      </c>
      <c r="E8">
        <v>1</v>
      </c>
      <c r="F8">
        <v>1</v>
      </c>
      <c r="G8">
        <v>1079</v>
      </c>
      <c r="H8">
        <v>3</v>
      </c>
      <c r="I8" t="s">
        <v>96</v>
      </c>
      <c r="J8" t="s">
        <v>98</v>
      </c>
      <c r="K8" t="s">
        <v>97</v>
      </c>
      <c r="L8">
        <v>1348</v>
      </c>
      <c r="N8">
        <v>1009</v>
      </c>
      <c r="O8" t="s">
        <v>93</v>
      </c>
      <c r="P8" t="s">
        <v>93</v>
      </c>
      <c r="Q8">
        <v>1000</v>
      </c>
      <c r="W8">
        <v>0</v>
      </c>
      <c r="X8">
        <v>122806973</v>
      </c>
      <c r="Y8">
        <f t="shared" si="0"/>
        <v>0.20608699999999999</v>
      </c>
      <c r="AA8">
        <v>6855.56</v>
      </c>
      <c r="AB8">
        <v>0</v>
      </c>
      <c r="AC8">
        <v>0</v>
      </c>
      <c r="AD8">
        <v>0</v>
      </c>
      <c r="AE8">
        <v>6855.56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0.20608699999999999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ROUND(Y8*Source!I67,9)</f>
        <v>8.8076839999999997E-3</v>
      </c>
      <c r="CY8">
        <f t="shared" ref="CY8:CY13" si="7">AA8</f>
        <v>6855.56</v>
      </c>
      <c r="CZ8">
        <f t="shared" ref="CZ8:CZ13" si="8">AE8</f>
        <v>6855.56</v>
      </c>
      <c r="DA8">
        <f t="shared" ref="DA8:DA13" si="9">AI8</f>
        <v>1</v>
      </c>
      <c r="DB8">
        <f t="shared" si="1"/>
        <v>1412.84</v>
      </c>
      <c r="DC8">
        <f t="shared" si="2"/>
        <v>0</v>
      </c>
      <c r="DD8" t="s">
        <v>3</v>
      </c>
      <c r="DE8" t="s">
        <v>3</v>
      </c>
      <c r="DF8">
        <f t="shared" si="3"/>
        <v>60.38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ref="DJ8:DJ13" si="10">DF8</f>
        <v>60.38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ROW(Source!A67)</f>
        <v>67</v>
      </c>
      <c r="B9">
        <v>413041182</v>
      </c>
      <c r="C9">
        <v>413141821</v>
      </c>
      <c r="D9">
        <v>385817276</v>
      </c>
      <c r="E9">
        <v>1</v>
      </c>
      <c r="F9">
        <v>1</v>
      </c>
      <c r="G9">
        <v>1079</v>
      </c>
      <c r="H9">
        <v>3</v>
      </c>
      <c r="I9" t="s">
        <v>91</v>
      </c>
      <c r="J9" t="s">
        <v>94</v>
      </c>
      <c r="K9" t="s">
        <v>92</v>
      </c>
      <c r="L9">
        <v>1348</v>
      </c>
      <c r="N9">
        <v>1009</v>
      </c>
      <c r="O9" t="s">
        <v>93</v>
      </c>
      <c r="P9" t="s">
        <v>93</v>
      </c>
      <c r="Q9">
        <v>1000</v>
      </c>
      <c r="W9">
        <v>0</v>
      </c>
      <c r="X9">
        <v>-1882449010</v>
      </c>
      <c r="Y9">
        <f t="shared" si="0"/>
        <v>0.79391299999999998</v>
      </c>
      <c r="AA9">
        <v>7870.3</v>
      </c>
      <c r="AB9">
        <v>0</v>
      </c>
      <c r="AC9">
        <v>0</v>
      </c>
      <c r="AD9">
        <v>0</v>
      </c>
      <c r="AE9">
        <v>7870.3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0.79391299999999998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ROUND(Y9*Source!I67,9)</f>
        <v>3.3930016E-2</v>
      </c>
      <c r="CY9">
        <f t="shared" si="7"/>
        <v>7870.3</v>
      </c>
      <c r="CZ9">
        <f t="shared" si="8"/>
        <v>7870.3</v>
      </c>
      <c r="DA9">
        <f t="shared" si="9"/>
        <v>1</v>
      </c>
      <c r="DB9">
        <f t="shared" si="1"/>
        <v>6248.33</v>
      </c>
      <c r="DC9">
        <f t="shared" si="2"/>
        <v>0</v>
      </c>
      <c r="DD9" t="s">
        <v>3</v>
      </c>
      <c r="DE9" t="s">
        <v>3</v>
      </c>
      <c r="DF9">
        <f t="shared" si="3"/>
        <v>267.04000000000002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0"/>
        <v>267.04000000000002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ROW(Source!A67)</f>
        <v>67</v>
      </c>
      <c r="B10">
        <v>413041182</v>
      </c>
      <c r="C10">
        <v>413141821</v>
      </c>
      <c r="D10">
        <v>385817446</v>
      </c>
      <c r="E10">
        <v>1</v>
      </c>
      <c r="F10">
        <v>1</v>
      </c>
      <c r="G10">
        <v>1079</v>
      </c>
      <c r="H10">
        <v>3</v>
      </c>
      <c r="I10" t="s">
        <v>208</v>
      </c>
      <c r="J10" t="s">
        <v>209</v>
      </c>
      <c r="K10" t="s">
        <v>210</v>
      </c>
      <c r="L10">
        <v>1348</v>
      </c>
      <c r="N10">
        <v>1009</v>
      </c>
      <c r="O10" t="s">
        <v>93</v>
      </c>
      <c r="P10" t="s">
        <v>93</v>
      </c>
      <c r="Q10">
        <v>1000</v>
      </c>
      <c r="W10">
        <v>0</v>
      </c>
      <c r="X10">
        <v>1627100079</v>
      </c>
      <c r="Y10">
        <f t="shared" si="0"/>
        <v>0.18</v>
      </c>
      <c r="AA10">
        <v>349.44</v>
      </c>
      <c r="AB10">
        <v>0</v>
      </c>
      <c r="AC10">
        <v>0</v>
      </c>
      <c r="AD10">
        <v>0</v>
      </c>
      <c r="AE10">
        <v>349.44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0.18</v>
      </c>
      <c r="AU10" t="s">
        <v>3</v>
      </c>
      <c r="AV10">
        <v>0</v>
      </c>
      <c r="AW10">
        <v>2</v>
      </c>
      <c r="AX10">
        <v>413141825</v>
      </c>
      <c r="AY10">
        <v>1</v>
      </c>
      <c r="AZ10">
        <v>0</v>
      </c>
      <c r="BA10">
        <v>8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ROUND(Y10*Source!I67,9)</f>
        <v>7.6927860000000001E-3</v>
      </c>
      <c r="CY10">
        <f t="shared" si="7"/>
        <v>349.44</v>
      </c>
      <c r="CZ10">
        <f t="shared" si="8"/>
        <v>349.44</v>
      </c>
      <c r="DA10">
        <f t="shared" si="9"/>
        <v>1</v>
      </c>
      <c r="DB10">
        <f t="shared" si="1"/>
        <v>62.9</v>
      </c>
      <c r="DC10">
        <f t="shared" si="2"/>
        <v>0</v>
      </c>
      <c r="DD10" t="s">
        <v>3</v>
      </c>
      <c r="DE10" t="s">
        <v>3</v>
      </c>
      <c r="DF10">
        <f t="shared" si="3"/>
        <v>2.69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0"/>
        <v>2.69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ROW(Source!A67)</f>
        <v>67</v>
      </c>
      <c r="B11">
        <v>413041182</v>
      </c>
      <c r="C11">
        <v>413141821</v>
      </c>
      <c r="D11">
        <v>385817736</v>
      </c>
      <c r="E11">
        <v>1</v>
      </c>
      <c r="F11">
        <v>1</v>
      </c>
      <c r="G11">
        <v>1079</v>
      </c>
      <c r="H11">
        <v>3</v>
      </c>
      <c r="I11" t="s">
        <v>211</v>
      </c>
      <c r="J11" t="s">
        <v>212</v>
      </c>
      <c r="K11" t="s">
        <v>213</v>
      </c>
      <c r="L11">
        <v>1348</v>
      </c>
      <c r="N11">
        <v>1009</v>
      </c>
      <c r="O11" t="s">
        <v>93</v>
      </c>
      <c r="P11" t="s">
        <v>93</v>
      </c>
      <c r="Q11">
        <v>1000</v>
      </c>
      <c r="W11">
        <v>0</v>
      </c>
      <c r="X11">
        <v>-611125095</v>
      </c>
      <c r="Y11">
        <f t="shared" si="0"/>
        <v>4.1999999999999997E-3</v>
      </c>
      <c r="AA11">
        <v>8590.86</v>
      </c>
      <c r="AB11">
        <v>0</v>
      </c>
      <c r="AC11">
        <v>0</v>
      </c>
      <c r="AD11">
        <v>0</v>
      </c>
      <c r="AE11">
        <v>8590.86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4.1999999999999997E-3</v>
      </c>
      <c r="AU11" t="s">
        <v>3</v>
      </c>
      <c r="AV11">
        <v>0</v>
      </c>
      <c r="AW11">
        <v>2</v>
      </c>
      <c r="AX11">
        <v>413141826</v>
      </c>
      <c r="AY11">
        <v>1</v>
      </c>
      <c r="AZ11">
        <v>0</v>
      </c>
      <c r="BA11">
        <v>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ROUND(Y11*Source!I67,9)</f>
        <v>1.7949799999999999E-4</v>
      </c>
      <c r="CY11">
        <f t="shared" si="7"/>
        <v>8590.86</v>
      </c>
      <c r="CZ11">
        <f t="shared" si="8"/>
        <v>8590.86</v>
      </c>
      <c r="DA11">
        <f t="shared" si="9"/>
        <v>1</v>
      </c>
      <c r="DB11">
        <f t="shared" si="1"/>
        <v>36.08</v>
      </c>
      <c r="DC11">
        <f t="shared" si="2"/>
        <v>0</v>
      </c>
      <c r="DD11" t="s">
        <v>3</v>
      </c>
      <c r="DE11" t="s">
        <v>3</v>
      </c>
      <c r="DF11">
        <f t="shared" si="3"/>
        <v>1.54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0"/>
        <v>1.54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ROW(Source!A67)</f>
        <v>67</v>
      </c>
      <c r="B12">
        <v>413041182</v>
      </c>
      <c r="C12">
        <v>413141821</v>
      </c>
      <c r="D12">
        <v>385817054</v>
      </c>
      <c r="E12">
        <v>1</v>
      </c>
      <c r="F12">
        <v>1</v>
      </c>
      <c r="G12">
        <v>1079</v>
      </c>
      <c r="H12">
        <v>3</v>
      </c>
      <c r="I12" t="s">
        <v>214</v>
      </c>
      <c r="J12" t="s">
        <v>215</v>
      </c>
      <c r="K12" t="s">
        <v>216</v>
      </c>
      <c r="L12">
        <v>1339</v>
      </c>
      <c r="N12">
        <v>1007</v>
      </c>
      <c r="O12" t="s">
        <v>217</v>
      </c>
      <c r="P12" t="s">
        <v>217</v>
      </c>
      <c r="Q12">
        <v>1</v>
      </c>
      <c r="W12">
        <v>0</v>
      </c>
      <c r="X12">
        <v>-1921538256</v>
      </c>
      <c r="Y12">
        <f t="shared" si="0"/>
        <v>0.15</v>
      </c>
      <c r="AA12">
        <v>99.9</v>
      </c>
      <c r="AB12">
        <v>0</v>
      </c>
      <c r="AC12">
        <v>0</v>
      </c>
      <c r="AD12">
        <v>0</v>
      </c>
      <c r="AE12">
        <v>99.9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0.15</v>
      </c>
      <c r="AU12" t="s">
        <v>3</v>
      </c>
      <c r="AV12">
        <v>0</v>
      </c>
      <c r="AW12">
        <v>2</v>
      </c>
      <c r="AX12">
        <v>413141827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ROUND(Y12*Source!I67,9)</f>
        <v>6.4106550000000003E-3</v>
      </c>
      <c r="CY12">
        <f t="shared" si="7"/>
        <v>99.9</v>
      </c>
      <c r="CZ12">
        <f t="shared" si="8"/>
        <v>99.9</v>
      </c>
      <c r="DA12">
        <f t="shared" si="9"/>
        <v>1</v>
      </c>
      <c r="DB12">
        <f t="shared" si="1"/>
        <v>14.99</v>
      </c>
      <c r="DC12">
        <f t="shared" si="2"/>
        <v>0</v>
      </c>
      <c r="DD12" t="s">
        <v>3</v>
      </c>
      <c r="DE12" t="s">
        <v>3</v>
      </c>
      <c r="DF12">
        <f t="shared" si="3"/>
        <v>0.64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0"/>
        <v>0.64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ROW(Source!A67)</f>
        <v>67</v>
      </c>
      <c r="B13">
        <v>413041182</v>
      </c>
      <c r="C13">
        <v>413141821</v>
      </c>
      <c r="D13">
        <v>385827220</v>
      </c>
      <c r="E13">
        <v>1</v>
      </c>
      <c r="F13">
        <v>1</v>
      </c>
      <c r="G13">
        <v>1079</v>
      </c>
      <c r="H13">
        <v>3</v>
      </c>
      <c r="I13" t="s">
        <v>218</v>
      </c>
      <c r="J13" t="s">
        <v>219</v>
      </c>
      <c r="K13" t="s">
        <v>220</v>
      </c>
      <c r="L13">
        <v>1355</v>
      </c>
      <c r="N13">
        <v>1010</v>
      </c>
      <c r="O13" t="s">
        <v>221</v>
      </c>
      <c r="P13" t="s">
        <v>221</v>
      </c>
      <c r="Q13">
        <v>100</v>
      </c>
      <c r="W13">
        <v>0</v>
      </c>
      <c r="X13">
        <v>913188885</v>
      </c>
      <c r="Y13">
        <f t="shared" si="0"/>
        <v>0.8</v>
      </c>
      <c r="AA13">
        <v>228.72</v>
      </c>
      <c r="AB13">
        <v>0</v>
      </c>
      <c r="AC13">
        <v>0</v>
      </c>
      <c r="AD13">
        <v>0</v>
      </c>
      <c r="AE13">
        <v>228.72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0.8</v>
      </c>
      <c r="AU13" t="s">
        <v>3</v>
      </c>
      <c r="AV13">
        <v>0</v>
      </c>
      <c r="AW13">
        <v>2</v>
      </c>
      <c r="AX13">
        <v>413141828</v>
      </c>
      <c r="AY13">
        <v>1</v>
      </c>
      <c r="AZ13">
        <v>0</v>
      </c>
      <c r="BA13">
        <v>11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ROUND(Y13*Source!I67,9)</f>
        <v>3.4190159999999997E-2</v>
      </c>
      <c r="CY13">
        <f t="shared" si="7"/>
        <v>228.72</v>
      </c>
      <c r="CZ13">
        <f t="shared" si="8"/>
        <v>228.72</v>
      </c>
      <c r="DA13">
        <f t="shared" si="9"/>
        <v>1</v>
      </c>
      <c r="DB13">
        <f t="shared" si="1"/>
        <v>182.98</v>
      </c>
      <c r="DC13">
        <f t="shared" si="2"/>
        <v>0</v>
      </c>
      <c r="DD13" t="s">
        <v>3</v>
      </c>
      <c r="DE13" t="s">
        <v>3</v>
      </c>
      <c r="DF13">
        <f t="shared" si="3"/>
        <v>7.82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0"/>
        <v>7.82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ROW(Source!A68)</f>
        <v>68</v>
      </c>
      <c r="B14">
        <v>413041180</v>
      </c>
      <c r="C14">
        <v>413141821</v>
      </c>
      <c r="D14">
        <v>385749878</v>
      </c>
      <c r="E14">
        <v>1079</v>
      </c>
      <c r="F14">
        <v>1</v>
      </c>
      <c r="G14">
        <v>1079</v>
      </c>
      <c r="H14">
        <v>1</v>
      </c>
      <c r="I14" t="s">
        <v>197</v>
      </c>
      <c r="J14" t="s">
        <v>3</v>
      </c>
      <c r="K14" t="s">
        <v>198</v>
      </c>
      <c r="L14">
        <v>1191</v>
      </c>
      <c r="N14">
        <v>1013</v>
      </c>
      <c r="O14" t="s">
        <v>199</v>
      </c>
      <c r="P14" t="s">
        <v>199</v>
      </c>
      <c r="Q14">
        <v>1</v>
      </c>
      <c r="W14">
        <v>0</v>
      </c>
      <c r="X14">
        <v>476480486</v>
      </c>
      <c r="Y14">
        <f t="shared" si="0"/>
        <v>53.6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53.6</v>
      </c>
      <c r="AU14" t="s">
        <v>3</v>
      </c>
      <c r="AV14">
        <v>1</v>
      </c>
      <c r="AW14">
        <v>2</v>
      </c>
      <c r="AX14">
        <v>413141822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ROUND(AT14*Source!I68*AH14*AL14,2)</f>
        <v>0</v>
      </c>
      <c r="CV14">
        <f>ROUND(Y14*Source!I68,9)</f>
        <v>2.2907407200000001</v>
      </c>
      <c r="CW14">
        <v>0</v>
      </c>
      <c r="CX14">
        <f>ROUND(Y14*Source!I68,9)</f>
        <v>2.2907407200000001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ROW(Source!A68)</f>
        <v>68</v>
      </c>
      <c r="B15">
        <v>413041180</v>
      </c>
      <c r="C15">
        <v>413141821</v>
      </c>
      <c r="D15">
        <v>385848309</v>
      </c>
      <c r="E15">
        <v>1</v>
      </c>
      <c r="F15">
        <v>1</v>
      </c>
      <c r="G15">
        <v>1079</v>
      </c>
      <c r="H15">
        <v>2</v>
      </c>
      <c r="I15" t="s">
        <v>200</v>
      </c>
      <c r="J15" t="s">
        <v>201</v>
      </c>
      <c r="K15" t="s">
        <v>202</v>
      </c>
      <c r="L15">
        <v>1368</v>
      </c>
      <c r="N15">
        <v>1011</v>
      </c>
      <c r="O15" t="s">
        <v>203</v>
      </c>
      <c r="P15" t="s">
        <v>203</v>
      </c>
      <c r="Q15">
        <v>1</v>
      </c>
      <c r="W15">
        <v>0</v>
      </c>
      <c r="X15">
        <v>-1503106587</v>
      </c>
      <c r="Y15">
        <f t="shared" si="0"/>
        <v>13.07</v>
      </c>
      <c r="AA15">
        <v>0</v>
      </c>
      <c r="AB15">
        <v>97.82</v>
      </c>
      <c r="AC15">
        <v>0</v>
      </c>
      <c r="AD15">
        <v>0</v>
      </c>
      <c r="AE15">
        <v>0</v>
      </c>
      <c r="AF15">
        <v>7.11</v>
      </c>
      <c r="AG15">
        <v>0</v>
      </c>
      <c r="AH15">
        <v>0</v>
      </c>
      <c r="AI15">
        <v>1</v>
      </c>
      <c r="AJ15">
        <v>13.14</v>
      </c>
      <c r="AK15">
        <v>55.67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13.07</v>
      </c>
      <c r="AU15" t="s">
        <v>3</v>
      </c>
      <c r="AV15">
        <v>0</v>
      </c>
      <c r="AW15">
        <v>2</v>
      </c>
      <c r="AX15">
        <v>413141823</v>
      </c>
      <c r="AY15">
        <v>1</v>
      </c>
      <c r="AZ15">
        <v>0</v>
      </c>
      <c r="BA15">
        <v>14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ROUND(Y15*Source!I68*DO15,9)</f>
        <v>0</v>
      </c>
      <c r="CX15">
        <f>ROUND(Y15*Source!I68,9)</f>
        <v>0.55858173899999997</v>
      </c>
      <c r="CY15">
        <f>AB15</f>
        <v>97.82</v>
      </c>
      <c r="CZ15">
        <f>AF15</f>
        <v>7.11</v>
      </c>
      <c r="DA15">
        <f>AJ15</f>
        <v>13.14</v>
      </c>
      <c r="DB15">
        <f t="shared" si="1"/>
        <v>92.93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ROUND(ROUND(AF15*AJ15,2)*CX15,2)</f>
        <v>52.19</v>
      </c>
      <c r="DH15">
        <f>ROUND(ROUND(AG15*AK15,2)*CX15,2)</f>
        <v>0</v>
      </c>
      <c r="DI15">
        <f t="shared" si="6"/>
        <v>0</v>
      </c>
      <c r="DJ15">
        <f>DG15</f>
        <v>52.19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ROW(Source!A68)</f>
        <v>68</v>
      </c>
      <c r="B16">
        <v>413041180</v>
      </c>
      <c r="C16">
        <v>413141821</v>
      </c>
      <c r="D16">
        <v>385848608</v>
      </c>
      <c r="E16">
        <v>1</v>
      </c>
      <c r="F16">
        <v>1</v>
      </c>
      <c r="G16">
        <v>1079</v>
      </c>
      <c r="H16">
        <v>2</v>
      </c>
      <c r="I16" t="s">
        <v>204</v>
      </c>
      <c r="J16" t="s">
        <v>205</v>
      </c>
      <c r="K16" t="s">
        <v>206</v>
      </c>
      <c r="L16">
        <v>1368</v>
      </c>
      <c r="N16">
        <v>1011</v>
      </c>
      <c r="O16" t="s">
        <v>203</v>
      </c>
      <c r="P16" t="s">
        <v>203</v>
      </c>
      <c r="Q16">
        <v>1</v>
      </c>
      <c r="W16">
        <v>0</v>
      </c>
      <c r="X16">
        <v>654681671</v>
      </c>
      <c r="Y16">
        <f t="shared" si="0"/>
        <v>1.6</v>
      </c>
      <c r="AA16">
        <v>0</v>
      </c>
      <c r="AB16">
        <v>1451.26</v>
      </c>
      <c r="AC16">
        <v>735.58</v>
      </c>
      <c r="AD16">
        <v>0</v>
      </c>
      <c r="AE16">
        <v>0</v>
      </c>
      <c r="AF16">
        <v>83.1</v>
      </c>
      <c r="AG16">
        <v>12.62</v>
      </c>
      <c r="AH16">
        <v>0</v>
      </c>
      <c r="AI16">
        <v>1</v>
      </c>
      <c r="AJ16">
        <v>16.68</v>
      </c>
      <c r="AK16">
        <v>55.67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1.6</v>
      </c>
      <c r="AU16" t="s">
        <v>3</v>
      </c>
      <c r="AV16">
        <v>0</v>
      </c>
      <c r="AW16">
        <v>2</v>
      </c>
      <c r="AX16">
        <v>413141824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ROUND(Y16*Source!I68*DO16,9)</f>
        <v>0.86295963799999997</v>
      </c>
      <c r="CX16">
        <f>ROUND(Y16*Source!I68,9)</f>
        <v>6.8380319999999994E-2</v>
      </c>
      <c r="CY16">
        <f>AB16</f>
        <v>1451.26</v>
      </c>
      <c r="CZ16">
        <f>AF16</f>
        <v>83.1</v>
      </c>
      <c r="DA16">
        <f>AJ16</f>
        <v>16.68</v>
      </c>
      <c r="DB16">
        <f t="shared" si="1"/>
        <v>132.96</v>
      </c>
      <c r="DC16">
        <f t="shared" si="2"/>
        <v>20.190000000000001</v>
      </c>
      <c r="DD16" t="s">
        <v>3</v>
      </c>
      <c r="DE16" t="s">
        <v>3</v>
      </c>
      <c r="DF16">
        <f t="shared" si="3"/>
        <v>0</v>
      </c>
      <c r="DG16">
        <f>ROUND(ROUND(AF16*AJ16,2)*CX16,2)</f>
        <v>94.78</v>
      </c>
      <c r="DH16">
        <f>ROUND(ROUND(AG16*AK16,2)*CX16,2)</f>
        <v>48.04</v>
      </c>
      <c r="DI16">
        <f t="shared" si="6"/>
        <v>0</v>
      </c>
      <c r="DJ16">
        <f>DG16</f>
        <v>94.78</v>
      </c>
      <c r="DK16">
        <v>0</v>
      </c>
      <c r="DL16" t="s">
        <v>207</v>
      </c>
      <c r="DM16">
        <v>0</v>
      </c>
      <c r="DN16" t="s">
        <v>199</v>
      </c>
      <c r="DO16">
        <v>12.62</v>
      </c>
    </row>
    <row r="17" spans="1:119" x14ac:dyDescent="0.2">
      <c r="A17">
        <f>ROW(Source!A68)</f>
        <v>68</v>
      </c>
      <c r="B17">
        <v>413041180</v>
      </c>
      <c r="C17">
        <v>413141821</v>
      </c>
      <c r="D17">
        <v>385817272</v>
      </c>
      <c r="E17">
        <v>1</v>
      </c>
      <c r="F17">
        <v>1</v>
      </c>
      <c r="G17">
        <v>1079</v>
      </c>
      <c r="H17">
        <v>3</v>
      </c>
      <c r="I17" t="s">
        <v>96</v>
      </c>
      <c r="J17" t="s">
        <v>98</v>
      </c>
      <c r="K17" t="s">
        <v>97</v>
      </c>
      <c r="L17">
        <v>1348</v>
      </c>
      <c r="N17">
        <v>1009</v>
      </c>
      <c r="O17" t="s">
        <v>93</v>
      </c>
      <c r="P17" t="s">
        <v>93</v>
      </c>
      <c r="Q17">
        <v>1000</v>
      </c>
      <c r="W17">
        <v>0</v>
      </c>
      <c r="X17">
        <v>122806973</v>
      </c>
      <c r="Y17">
        <f t="shared" si="0"/>
        <v>0.20608699999999999</v>
      </c>
      <c r="AA17">
        <v>29067.57</v>
      </c>
      <c r="AB17">
        <v>0</v>
      </c>
      <c r="AC17">
        <v>0</v>
      </c>
      <c r="AD17">
        <v>0</v>
      </c>
      <c r="AE17">
        <v>6855.56</v>
      </c>
      <c r="AF17">
        <v>0</v>
      </c>
      <c r="AG17">
        <v>0</v>
      </c>
      <c r="AH17">
        <v>0</v>
      </c>
      <c r="AI17">
        <v>4.24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0.20608699999999999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ROUND(Y17*Source!I68,9)</f>
        <v>8.8076839999999997E-3</v>
      </c>
      <c r="CY17">
        <f t="shared" ref="CY17:CY22" si="11">AA17</f>
        <v>29067.57</v>
      </c>
      <c r="CZ17">
        <f t="shared" ref="CZ17:CZ22" si="12">AE17</f>
        <v>6855.56</v>
      </c>
      <c r="DA17">
        <f t="shared" ref="DA17:DA22" si="13">AI17</f>
        <v>4.24</v>
      </c>
      <c r="DB17">
        <f t="shared" si="1"/>
        <v>1412.84</v>
      </c>
      <c r="DC17">
        <f t="shared" si="2"/>
        <v>0</v>
      </c>
      <c r="DD17" t="s">
        <v>3</v>
      </c>
      <c r="DE17" t="s">
        <v>3</v>
      </c>
      <c r="DF17">
        <f t="shared" ref="DF17:DF22" si="14">ROUND(ROUND(AE17*AI17,2)*CX17,2)</f>
        <v>256.02</v>
      </c>
      <c r="DG17">
        <f t="shared" ref="DG17:DG26" si="15">ROUND(ROUND(AF17,2)*CX17,2)</f>
        <v>0</v>
      </c>
      <c r="DH17">
        <f t="shared" ref="DH17:DH26" si="16">ROUND(ROUND(AG17,2)*CX17,2)</f>
        <v>0</v>
      </c>
      <c r="DI17">
        <f t="shared" si="6"/>
        <v>0</v>
      </c>
      <c r="DJ17">
        <f t="shared" ref="DJ17:DJ22" si="17">DF17</f>
        <v>256.02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ROW(Source!A68)</f>
        <v>68</v>
      </c>
      <c r="B18">
        <v>413041180</v>
      </c>
      <c r="C18">
        <v>413141821</v>
      </c>
      <c r="D18">
        <v>385817276</v>
      </c>
      <c r="E18">
        <v>1</v>
      </c>
      <c r="F18">
        <v>1</v>
      </c>
      <c r="G18">
        <v>1079</v>
      </c>
      <c r="H18">
        <v>3</v>
      </c>
      <c r="I18" t="s">
        <v>91</v>
      </c>
      <c r="J18" t="s">
        <v>94</v>
      </c>
      <c r="K18" t="s">
        <v>92</v>
      </c>
      <c r="L18">
        <v>1348</v>
      </c>
      <c r="N18">
        <v>1009</v>
      </c>
      <c r="O18" t="s">
        <v>93</v>
      </c>
      <c r="P18" t="s">
        <v>93</v>
      </c>
      <c r="Q18">
        <v>1000</v>
      </c>
      <c r="W18">
        <v>0</v>
      </c>
      <c r="X18">
        <v>-1882449010</v>
      </c>
      <c r="Y18">
        <f t="shared" si="0"/>
        <v>0.79391299999999998</v>
      </c>
      <c r="AA18">
        <v>24634.04</v>
      </c>
      <c r="AB18">
        <v>0</v>
      </c>
      <c r="AC18">
        <v>0</v>
      </c>
      <c r="AD18">
        <v>0</v>
      </c>
      <c r="AE18">
        <v>7870.3</v>
      </c>
      <c r="AF18">
        <v>0</v>
      </c>
      <c r="AG18">
        <v>0</v>
      </c>
      <c r="AH18">
        <v>0</v>
      </c>
      <c r="AI18">
        <v>3.13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0.79391299999999998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ROUND(Y18*Source!I68,9)</f>
        <v>3.3930016E-2</v>
      </c>
      <c r="CY18">
        <f t="shared" si="11"/>
        <v>24634.04</v>
      </c>
      <c r="CZ18">
        <f t="shared" si="12"/>
        <v>7870.3</v>
      </c>
      <c r="DA18">
        <f t="shared" si="13"/>
        <v>3.13</v>
      </c>
      <c r="DB18">
        <f t="shared" si="1"/>
        <v>6248.33</v>
      </c>
      <c r="DC18">
        <f t="shared" si="2"/>
        <v>0</v>
      </c>
      <c r="DD18" t="s">
        <v>3</v>
      </c>
      <c r="DE18" t="s">
        <v>3</v>
      </c>
      <c r="DF18">
        <f t="shared" si="14"/>
        <v>835.83</v>
      </c>
      <c r="DG18">
        <f t="shared" si="15"/>
        <v>0</v>
      </c>
      <c r="DH18">
        <f t="shared" si="16"/>
        <v>0</v>
      </c>
      <c r="DI18">
        <f t="shared" si="6"/>
        <v>0</v>
      </c>
      <c r="DJ18">
        <f t="shared" si="17"/>
        <v>835.83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ROW(Source!A68)</f>
        <v>68</v>
      </c>
      <c r="B19">
        <v>413041180</v>
      </c>
      <c r="C19">
        <v>413141821</v>
      </c>
      <c r="D19">
        <v>385817446</v>
      </c>
      <c r="E19">
        <v>1</v>
      </c>
      <c r="F19">
        <v>1</v>
      </c>
      <c r="G19">
        <v>1079</v>
      </c>
      <c r="H19">
        <v>3</v>
      </c>
      <c r="I19" t="s">
        <v>208</v>
      </c>
      <c r="J19" t="s">
        <v>209</v>
      </c>
      <c r="K19" t="s">
        <v>210</v>
      </c>
      <c r="L19">
        <v>1348</v>
      </c>
      <c r="N19">
        <v>1009</v>
      </c>
      <c r="O19" t="s">
        <v>93</v>
      </c>
      <c r="P19" t="s">
        <v>93</v>
      </c>
      <c r="Q19">
        <v>1000</v>
      </c>
      <c r="W19">
        <v>0</v>
      </c>
      <c r="X19">
        <v>1627100079</v>
      </c>
      <c r="Y19">
        <f t="shared" si="0"/>
        <v>0.18</v>
      </c>
      <c r="AA19">
        <v>7610.8</v>
      </c>
      <c r="AB19">
        <v>0</v>
      </c>
      <c r="AC19">
        <v>0</v>
      </c>
      <c r="AD19">
        <v>0</v>
      </c>
      <c r="AE19">
        <v>349.44</v>
      </c>
      <c r="AF19">
        <v>0</v>
      </c>
      <c r="AG19">
        <v>0</v>
      </c>
      <c r="AH19">
        <v>0</v>
      </c>
      <c r="AI19">
        <v>21.78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0.18</v>
      </c>
      <c r="AU19" t="s">
        <v>3</v>
      </c>
      <c r="AV19">
        <v>0</v>
      </c>
      <c r="AW19">
        <v>2</v>
      </c>
      <c r="AX19">
        <v>413141825</v>
      </c>
      <c r="AY19">
        <v>1</v>
      </c>
      <c r="AZ19">
        <v>0</v>
      </c>
      <c r="BA19">
        <v>16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ROUND(Y19*Source!I68,9)</f>
        <v>7.6927860000000001E-3</v>
      </c>
      <c r="CY19">
        <f t="shared" si="11"/>
        <v>7610.8</v>
      </c>
      <c r="CZ19">
        <f t="shared" si="12"/>
        <v>349.44</v>
      </c>
      <c r="DA19">
        <f t="shared" si="13"/>
        <v>21.78</v>
      </c>
      <c r="DB19">
        <f t="shared" si="1"/>
        <v>62.9</v>
      </c>
      <c r="DC19">
        <f t="shared" si="2"/>
        <v>0</v>
      </c>
      <c r="DD19" t="s">
        <v>3</v>
      </c>
      <c r="DE19" t="s">
        <v>3</v>
      </c>
      <c r="DF19">
        <f t="shared" si="14"/>
        <v>58.55</v>
      </c>
      <c r="DG19">
        <f t="shared" si="15"/>
        <v>0</v>
      </c>
      <c r="DH19">
        <f t="shared" si="16"/>
        <v>0</v>
      </c>
      <c r="DI19">
        <f t="shared" si="6"/>
        <v>0</v>
      </c>
      <c r="DJ19">
        <f t="shared" si="17"/>
        <v>58.55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ROW(Source!A68)</f>
        <v>68</v>
      </c>
      <c r="B20">
        <v>413041180</v>
      </c>
      <c r="C20">
        <v>413141821</v>
      </c>
      <c r="D20">
        <v>385817736</v>
      </c>
      <c r="E20">
        <v>1</v>
      </c>
      <c r="F20">
        <v>1</v>
      </c>
      <c r="G20">
        <v>1079</v>
      </c>
      <c r="H20">
        <v>3</v>
      </c>
      <c r="I20" t="s">
        <v>211</v>
      </c>
      <c r="J20" t="s">
        <v>212</v>
      </c>
      <c r="K20" t="s">
        <v>213</v>
      </c>
      <c r="L20">
        <v>1348</v>
      </c>
      <c r="N20">
        <v>1009</v>
      </c>
      <c r="O20" t="s">
        <v>93</v>
      </c>
      <c r="P20" t="s">
        <v>93</v>
      </c>
      <c r="Q20">
        <v>1000</v>
      </c>
      <c r="W20">
        <v>0</v>
      </c>
      <c r="X20">
        <v>-611125095</v>
      </c>
      <c r="Y20">
        <f t="shared" si="0"/>
        <v>4.1999999999999997E-3</v>
      </c>
      <c r="AA20">
        <v>159875.9</v>
      </c>
      <c r="AB20">
        <v>0</v>
      </c>
      <c r="AC20">
        <v>0</v>
      </c>
      <c r="AD20">
        <v>0</v>
      </c>
      <c r="AE20">
        <v>8590.86</v>
      </c>
      <c r="AF20">
        <v>0</v>
      </c>
      <c r="AG20">
        <v>0</v>
      </c>
      <c r="AH20">
        <v>0</v>
      </c>
      <c r="AI20">
        <v>18.61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4.1999999999999997E-3</v>
      </c>
      <c r="AU20" t="s">
        <v>3</v>
      </c>
      <c r="AV20">
        <v>0</v>
      </c>
      <c r="AW20">
        <v>2</v>
      </c>
      <c r="AX20">
        <v>413141826</v>
      </c>
      <c r="AY20">
        <v>1</v>
      </c>
      <c r="AZ20">
        <v>0</v>
      </c>
      <c r="BA20">
        <v>17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ROUND(Y20*Source!I68,9)</f>
        <v>1.7949799999999999E-4</v>
      </c>
      <c r="CY20">
        <f t="shared" si="11"/>
        <v>159875.9</v>
      </c>
      <c r="CZ20">
        <f t="shared" si="12"/>
        <v>8590.86</v>
      </c>
      <c r="DA20">
        <f t="shared" si="13"/>
        <v>18.61</v>
      </c>
      <c r="DB20">
        <f t="shared" si="1"/>
        <v>36.08</v>
      </c>
      <c r="DC20">
        <f t="shared" si="2"/>
        <v>0</v>
      </c>
      <c r="DD20" t="s">
        <v>3</v>
      </c>
      <c r="DE20" t="s">
        <v>3</v>
      </c>
      <c r="DF20">
        <f t="shared" si="14"/>
        <v>28.7</v>
      </c>
      <c r="DG20">
        <f t="shared" si="15"/>
        <v>0</v>
      </c>
      <c r="DH20">
        <f t="shared" si="16"/>
        <v>0</v>
      </c>
      <c r="DI20">
        <f t="shared" si="6"/>
        <v>0</v>
      </c>
      <c r="DJ20">
        <f t="shared" si="17"/>
        <v>28.7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ROW(Source!A68)</f>
        <v>68</v>
      </c>
      <c r="B21">
        <v>413041180</v>
      </c>
      <c r="C21">
        <v>413141821</v>
      </c>
      <c r="D21">
        <v>385817054</v>
      </c>
      <c r="E21">
        <v>1</v>
      </c>
      <c r="F21">
        <v>1</v>
      </c>
      <c r="G21">
        <v>1079</v>
      </c>
      <c r="H21">
        <v>3</v>
      </c>
      <c r="I21" t="s">
        <v>214</v>
      </c>
      <c r="J21" t="s">
        <v>215</v>
      </c>
      <c r="K21" t="s">
        <v>216</v>
      </c>
      <c r="L21">
        <v>1339</v>
      </c>
      <c r="N21">
        <v>1007</v>
      </c>
      <c r="O21" t="s">
        <v>217</v>
      </c>
      <c r="P21" t="s">
        <v>217</v>
      </c>
      <c r="Q21">
        <v>1</v>
      </c>
      <c r="W21">
        <v>0</v>
      </c>
      <c r="X21">
        <v>-1921538256</v>
      </c>
      <c r="Y21">
        <f t="shared" si="0"/>
        <v>0.15</v>
      </c>
      <c r="AA21">
        <v>977.02</v>
      </c>
      <c r="AB21">
        <v>0</v>
      </c>
      <c r="AC21">
        <v>0</v>
      </c>
      <c r="AD21">
        <v>0</v>
      </c>
      <c r="AE21">
        <v>99.9</v>
      </c>
      <c r="AF21">
        <v>0</v>
      </c>
      <c r="AG21">
        <v>0</v>
      </c>
      <c r="AH21">
        <v>0</v>
      </c>
      <c r="AI21">
        <v>9.7799999999999994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0.15</v>
      </c>
      <c r="AU21" t="s">
        <v>3</v>
      </c>
      <c r="AV21">
        <v>0</v>
      </c>
      <c r="AW21">
        <v>2</v>
      </c>
      <c r="AX21">
        <v>413141827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ROUND(Y21*Source!I68,9)</f>
        <v>6.4106550000000003E-3</v>
      </c>
      <c r="CY21">
        <f t="shared" si="11"/>
        <v>977.02</v>
      </c>
      <c r="CZ21">
        <f t="shared" si="12"/>
        <v>99.9</v>
      </c>
      <c r="DA21">
        <f t="shared" si="13"/>
        <v>9.7799999999999994</v>
      </c>
      <c r="DB21">
        <f t="shared" si="1"/>
        <v>14.99</v>
      </c>
      <c r="DC21">
        <f t="shared" si="2"/>
        <v>0</v>
      </c>
      <c r="DD21" t="s">
        <v>3</v>
      </c>
      <c r="DE21" t="s">
        <v>3</v>
      </c>
      <c r="DF21">
        <f t="shared" si="14"/>
        <v>6.26</v>
      </c>
      <c r="DG21">
        <f t="shared" si="15"/>
        <v>0</v>
      </c>
      <c r="DH21">
        <f t="shared" si="16"/>
        <v>0</v>
      </c>
      <c r="DI21">
        <f t="shared" si="6"/>
        <v>0</v>
      </c>
      <c r="DJ21">
        <f t="shared" si="17"/>
        <v>6.26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ROW(Source!A68)</f>
        <v>68</v>
      </c>
      <c r="B22">
        <v>413041180</v>
      </c>
      <c r="C22">
        <v>413141821</v>
      </c>
      <c r="D22">
        <v>385827220</v>
      </c>
      <c r="E22">
        <v>1</v>
      </c>
      <c r="F22">
        <v>1</v>
      </c>
      <c r="G22">
        <v>1079</v>
      </c>
      <c r="H22">
        <v>3</v>
      </c>
      <c r="I22" t="s">
        <v>218</v>
      </c>
      <c r="J22" t="s">
        <v>219</v>
      </c>
      <c r="K22" t="s">
        <v>220</v>
      </c>
      <c r="L22">
        <v>1355</v>
      </c>
      <c r="N22">
        <v>1010</v>
      </c>
      <c r="O22" t="s">
        <v>221</v>
      </c>
      <c r="P22" t="s">
        <v>221</v>
      </c>
      <c r="Q22">
        <v>100</v>
      </c>
      <c r="W22">
        <v>0</v>
      </c>
      <c r="X22">
        <v>913188885</v>
      </c>
      <c r="Y22">
        <f t="shared" si="0"/>
        <v>0.8</v>
      </c>
      <c r="AA22">
        <v>3737.28</v>
      </c>
      <c r="AB22">
        <v>0</v>
      </c>
      <c r="AC22">
        <v>0</v>
      </c>
      <c r="AD22">
        <v>0</v>
      </c>
      <c r="AE22">
        <v>228.72</v>
      </c>
      <c r="AF22">
        <v>0</v>
      </c>
      <c r="AG22">
        <v>0</v>
      </c>
      <c r="AH22">
        <v>0</v>
      </c>
      <c r="AI22">
        <v>16.34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0.8</v>
      </c>
      <c r="AU22" t="s">
        <v>3</v>
      </c>
      <c r="AV22">
        <v>0</v>
      </c>
      <c r="AW22">
        <v>2</v>
      </c>
      <c r="AX22">
        <v>413141828</v>
      </c>
      <c r="AY22">
        <v>1</v>
      </c>
      <c r="AZ22">
        <v>0</v>
      </c>
      <c r="BA22">
        <v>19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ROUND(Y22*Source!I68,9)</f>
        <v>3.4190159999999997E-2</v>
      </c>
      <c r="CY22">
        <f t="shared" si="11"/>
        <v>3737.28</v>
      </c>
      <c r="CZ22">
        <f t="shared" si="12"/>
        <v>228.72</v>
      </c>
      <c r="DA22">
        <f t="shared" si="13"/>
        <v>16.34</v>
      </c>
      <c r="DB22">
        <f t="shared" si="1"/>
        <v>182.98</v>
      </c>
      <c r="DC22">
        <f t="shared" si="2"/>
        <v>0</v>
      </c>
      <c r="DD22" t="s">
        <v>3</v>
      </c>
      <c r="DE22" t="s">
        <v>3</v>
      </c>
      <c r="DF22">
        <f t="shared" si="14"/>
        <v>127.78</v>
      </c>
      <c r="DG22">
        <f t="shared" si="15"/>
        <v>0</v>
      </c>
      <c r="DH22">
        <f t="shared" si="16"/>
        <v>0</v>
      </c>
      <c r="DI22">
        <f t="shared" si="6"/>
        <v>0</v>
      </c>
      <c r="DJ22">
        <f t="shared" si="17"/>
        <v>127.78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ROW(Source!A73)</f>
        <v>73</v>
      </c>
      <c r="B23">
        <v>413041182</v>
      </c>
      <c r="C23">
        <v>413151561</v>
      </c>
      <c r="D23">
        <v>385749878</v>
      </c>
      <c r="E23">
        <v>1079</v>
      </c>
      <c r="F23">
        <v>1</v>
      </c>
      <c r="G23">
        <v>1079</v>
      </c>
      <c r="H23">
        <v>1</v>
      </c>
      <c r="I23" t="s">
        <v>197</v>
      </c>
      <c r="J23" t="s">
        <v>3</v>
      </c>
      <c r="K23" t="s">
        <v>198</v>
      </c>
      <c r="L23">
        <v>1191</v>
      </c>
      <c r="N23">
        <v>1013</v>
      </c>
      <c r="O23" t="s">
        <v>199</v>
      </c>
      <c r="P23" t="s">
        <v>199</v>
      </c>
      <c r="Q23">
        <v>1</v>
      </c>
      <c r="W23">
        <v>0</v>
      </c>
      <c r="X23">
        <v>476480486</v>
      </c>
      <c r="Y23">
        <f t="shared" si="0"/>
        <v>2.06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2.06</v>
      </c>
      <c r="AU23" t="s">
        <v>3</v>
      </c>
      <c r="AV23">
        <v>1</v>
      </c>
      <c r="AW23">
        <v>2</v>
      </c>
      <c r="AX23">
        <v>413160087</v>
      </c>
      <c r="AY23">
        <v>1</v>
      </c>
      <c r="AZ23">
        <v>0</v>
      </c>
      <c r="BA23">
        <v>21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ROUND(AT23*Source!I73*AH23*AL23,2)</f>
        <v>0</v>
      </c>
      <c r="CV23">
        <f>ROUND(Y23*Source!I73,9)</f>
        <v>2.06</v>
      </c>
      <c r="CW23">
        <v>0</v>
      </c>
      <c r="CX23">
        <f>ROUND(Y23*Source!I73,9)</f>
        <v>2.06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 t="shared" si="15"/>
        <v>0</v>
      </c>
      <c r="DH23">
        <f t="shared" si="16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ROW(Source!A73)</f>
        <v>73</v>
      </c>
      <c r="B24">
        <v>413041182</v>
      </c>
      <c r="C24">
        <v>413151561</v>
      </c>
      <c r="D24">
        <v>385848608</v>
      </c>
      <c r="E24">
        <v>1</v>
      </c>
      <c r="F24">
        <v>1</v>
      </c>
      <c r="G24">
        <v>1079</v>
      </c>
      <c r="H24">
        <v>2</v>
      </c>
      <c r="I24" t="s">
        <v>204</v>
      </c>
      <c r="J24" t="s">
        <v>205</v>
      </c>
      <c r="K24" t="s">
        <v>206</v>
      </c>
      <c r="L24">
        <v>1368</v>
      </c>
      <c r="N24">
        <v>1011</v>
      </c>
      <c r="O24" t="s">
        <v>203</v>
      </c>
      <c r="P24" t="s">
        <v>203</v>
      </c>
      <c r="Q24">
        <v>1</v>
      </c>
      <c r="W24">
        <v>0</v>
      </c>
      <c r="X24">
        <v>654681671</v>
      </c>
      <c r="Y24">
        <f t="shared" si="0"/>
        <v>0.11</v>
      </c>
      <c r="AA24">
        <v>0</v>
      </c>
      <c r="AB24">
        <v>83.1</v>
      </c>
      <c r="AC24">
        <v>12.62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0.11</v>
      </c>
      <c r="AU24" t="s">
        <v>3</v>
      </c>
      <c r="AV24">
        <v>0</v>
      </c>
      <c r="AW24">
        <v>2</v>
      </c>
      <c r="AX24">
        <v>413160091</v>
      </c>
      <c r="AY24">
        <v>1</v>
      </c>
      <c r="AZ24">
        <v>0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ROUND(Y24*Source!I73*DO24,9)</f>
        <v>1.3882000000000001</v>
      </c>
      <c r="CX24">
        <f>ROUND(Y24*Source!I73,9)</f>
        <v>0.11</v>
      </c>
      <c r="CY24">
        <f>AB24</f>
        <v>83.1</v>
      </c>
      <c r="CZ24">
        <f>AF24</f>
        <v>83.1</v>
      </c>
      <c r="DA24">
        <f>AJ24</f>
        <v>1</v>
      </c>
      <c r="DB24">
        <f t="shared" si="1"/>
        <v>9.14</v>
      </c>
      <c r="DC24">
        <f t="shared" si="2"/>
        <v>1.39</v>
      </c>
      <c r="DD24" t="s">
        <v>3</v>
      </c>
      <c r="DE24" t="s">
        <v>3</v>
      </c>
      <c r="DF24">
        <f>ROUND(ROUND(AE24,2)*CX24,2)</f>
        <v>0</v>
      </c>
      <c r="DG24">
        <f t="shared" si="15"/>
        <v>9.14</v>
      </c>
      <c r="DH24">
        <f t="shared" si="16"/>
        <v>1.39</v>
      </c>
      <c r="DI24">
        <f t="shared" si="6"/>
        <v>0</v>
      </c>
      <c r="DJ24">
        <f>DG24</f>
        <v>9.14</v>
      </c>
      <c r="DK24">
        <v>0</v>
      </c>
      <c r="DL24" t="s">
        <v>207</v>
      </c>
      <c r="DM24">
        <v>0</v>
      </c>
      <c r="DN24" t="s">
        <v>199</v>
      </c>
      <c r="DO24">
        <v>12.62</v>
      </c>
    </row>
    <row r="25" spans="1:119" x14ac:dyDescent="0.2">
      <c r="A25">
        <f>ROW(Source!A73)</f>
        <v>73</v>
      </c>
      <c r="B25">
        <v>413041182</v>
      </c>
      <c r="C25">
        <v>413151561</v>
      </c>
      <c r="D25">
        <v>385817666</v>
      </c>
      <c r="E25">
        <v>1</v>
      </c>
      <c r="F25">
        <v>1</v>
      </c>
      <c r="G25">
        <v>1079</v>
      </c>
      <c r="H25">
        <v>3</v>
      </c>
      <c r="I25" t="s">
        <v>222</v>
      </c>
      <c r="J25" t="s">
        <v>223</v>
      </c>
      <c r="K25" t="s">
        <v>224</v>
      </c>
      <c r="L25">
        <v>1346</v>
      </c>
      <c r="N25">
        <v>1009</v>
      </c>
      <c r="O25" t="s">
        <v>225</v>
      </c>
      <c r="P25" t="s">
        <v>225</v>
      </c>
      <c r="Q25">
        <v>1</v>
      </c>
      <c r="W25">
        <v>0</v>
      </c>
      <c r="X25">
        <v>-895231604</v>
      </c>
      <c r="Y25">
        <f t="shared" si="0"/>
        <v>0.03</v>
      </c>
      <c r="AA25">
        <v>29.89</v>
      </c>
      <c r="AB25">
        <v>0</v>
      </c>
      <c r="AC25">
        <v>0</v>
      </c>
      <c r="AD25">
        <v>0</v>
      </c>
      <c r="AE25">
        <v>29.89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0.03</v>
      </c>
      <c r="AU25" t="s">
        <v>3</v>
      </c>
      <c r="AV25">
        <v>0</v>
      </c>
      <c r="AW25">
        <v>2</v>
      </c>
      <c r="AX25">
        <v>413160093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ROUND(Y25*Source!I73,9)</f>
        <v>0.03</v>
      </c>
      <c r="CY25">
        <f>AA25</f>
        <v>29.89</v>
      </c>
      <c r="CZ25">
        <f>AE25</f>
        <v>29.89</v>
      </c>
      <c r="DA25">
        <f>AI25</f>
        <v>1</v>
      </c>
      <c r="DB25">
        <f t="shared" si="1"/>
        <v>0.9</v>
      </c>
      <c r="DC25">
        <f t="shared" si="2"/>
        <v>0</v>
      </c>
      <c r="DD25" t="s">
        <v>3</v>
      </c>
      <c r="DE25" t="s">
        <v>3</v>
      </c>
      <c r="DF25">
        <f>ROUND(ROUND(AE25,2)*CX25,2)</f>
        <v>0.9</v>
      </c>
      <c r="DG25">
        <f t="shared" si="15"/>
        <v>0</v>
      </c>
      <c r="DH25">
        <f t="shared" si="16"/>
        <v>0</v>
      </c>
      <c r="DI25">
        <f t="shared" si="6"/>
        <v>0</v>
      </c>
      <c r="DJ25">
        <f>DF25</f>
        <v>0.9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ROW(Source!A74)</f>
        <v>74</v>
      </c>
      <c r="B26">
        <v>413041180</v>
      </c>
      <c r="C26">
        <v>413151561</v>
      </c>
      <c r="D26">
        <v>385749878</v>
      </c>
      <c r="E26">
        <v>1079</v>
      </c>
      <c r="F26">
        <v>1</v>
      </c>
      <c r="G26">
        <v>1079</v>
      </c>
      <c r="H26">
        <v>1</v>
      </c>
      <c r="I26" t="s">
        <v>197</v>
      </c>
      <c r="J26" t="s">
        <v>3</v>
      </c>
      <c r="K26" t="s">
        <v>198</v>
      </c>
      <c r="L26">
        <v>1191</v>
      </c>
      <c r="N26">
        <v>1013</v>
      </c>
      <c r="O26" t="s">
        <v>199</v>
      </c>
      <c r="P26" t="s">
        <v>199</v>
      </c>
      <c r="Q26">
        <v>1</v>
      </c>
      <c r="W26">
        <v>0</v>
      </c>
      <c r="X26">
        <v>476480486</v>
      </c>
      <c r="Y26">
        <f t="shared" si="0"/>
        <v>2.06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2.06</v>
      </c>
      <c r="AU26" t="s">
        <v>3</v>
      </c>
      <c r="AV26">
        <v>1</v>
      </c>
      <c r="AW26">
        <v>2</v>
      </c>
      <c r="AX26">
        <v>413160087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ROUND(AT26*Source!I74*AH26*AL26,2)</f>
        <v>0</v>
      </c>
      <c r="CV26">
        <f>ROUND(Y26*Source!I74,9)</f>
        <v>2.06</v>
      </c>
      <c r="CW26">
        <v>0</v>
      </c>
      <c r="CX26">
        <f>ROUND(Y26*Source!I74,9)</f>
        <v>2.06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>ROUND(ROUND(AE26,2)*CX26,2)</f>
        <v>0</v>
      </c>
      <c r="DG26">
        <f t="shared" si="15"/>
        <v>0</v>
      </c>
      <c r="DH26">
        <f t="shared" si="16"/>
        <v>0</v>
      </c>
      <c r="DI26">
        <f t="shared" si="6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ROW(Source!A74)</f>
        <v>74</v>
      </c>
      <c r="B27">
        <v>413041180</v>
      </c>
      <c r="C27">
        <v>413151561</v>
      </c>
      <c r="D27">
        <v>385848608</v>
      </c>
      <c r="E27">
        <v>1</v>
      </c>
      <c r="F27">
        <v>1</v>
      </c>
      <c r="G27">
        <v>1079</v>
      </c>
      <c r="H27">
        <v>2</v>
      </c>
      <c r="I27" t="s">
        <v>204</v>
      </c>
      <c r="J27" t="s">
        <v>205</v>
      </c>
      <c r="K27" t="s">
        <v>206</v>
      </c>
      <c r="L27">
        <v>1368</v>
      </c>
      <c r="N27">
        <v>1011</v>
      </c>
      <c r="O27" t="s">
        <v>203</v>
      </c>
      <c r="P27" t="s">
        <v>203</v>
      </c>
      <c r="Q27">
        <v>1</v>
      </c>
      <c r="W27">
        <v>0</v>
      </c>
      <c r="X27">
        <v>654681671</v>
      </c>
      <c r="Y27">
        <f t="shared" si="0"/>
        <v>0.11</v>
      </c>
      <c r="AA27">
        <v>0</v>
      </c>
      <c r="AB27">
        <v>1451.26</v>
      </c>
      <c r="AC27">
        <v>735.58</v>
      </c>
      <c r="AD27">
        <v>0</v>
      </c>
      <c r="AE27">
        <v>0</v>
      </c>
      <c r="AF27">
        <v>83.1</v>
      </c>
      <c r="AG27">
        <v>12.62</v>
      </c>
      <c r="AH27">
        <v>0</v>
      </c>
      <c r="AI27">
        <v>1</v>
      </c>
      <c r="AJ27">
        <v>16.68</v>
      </c>
      <c r="AK27">
        <v>55.67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0.11</v>
      </c>
      <c r="AU27" t="s">
        <v>3</v>
      </c>
      <c r="AV27">
        <v>0</v>
      </c>
      <c r="AW27">
        <v>2</v>
      </c>
      <c r="AX27">
        <v>413160091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ROUND(Y27*Source!I74*DO27,9)</f>
        <v>1.3882000000000001</v>
      </c>
      <c r="CX27">
        <f>ROUND(Y27*Source!I74,9)</f>
        <v>0.11</v>
      </c>
      <c r="CY27">
        <f>AB27</f>
        <v>1451.26</v>
      </c>
      <c r="CZ27">
        <f>AF27</f>
        <v>83.1</v>
      </c>
      <c r="DA27">
        <f>AJ27</f>
        <v>16.68</v>
      </c>
      <c r="DB27">
        <f t="shared" si="1"/>
        <v>9.14</v>
      </c>
      <c r="DC27">
        <f t="shared" si="2"/>
        <v>1.39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152.47</v>
      </c>
      <c r="DH27">
        <f>ROUND(ROUND(AG27*AK27,2)*CX27,2)</f>
        <v>77.28</v>
      </c>
      <c r="DI27">
        <f t="shared" si="6"/>
        <v>0</v>
      </c>
      <c r="DJ27">
        <f>DG27</f>
        <v>152.47</v>
      </c>
      <c r="DK27">
        <v>0</v>
      </c>
      <c r="DL27" t="s">
        <v>207</v>
      </c>
      <c r="DM27">
        <v>0</v>
      </c>
      <c r="DN27" t="s">
        <v>199</v>
      </c>
      <c r="DO27">
        <v>12.62</v>
      </c>
    </row>
    <row r="28" spans="1:119" x14ac:dyDescent="0.2">
      <c r="A28">
        <f>ROW(Source!A74)</f>
        <v>74</v>
      </c>
      <c r="B28">
        <v>413041180</v>
      </c>
      <c r="C28">
        <v>413151561</v>
      </c>
      <c r="D28">
        <v>385817666</v>
      </c>
      <c r="E28">
        <v>1</v>
      </c>
      <c r="F28">
        <v>1</v>
      </c>
      <c r="G28">
        <v>1079</v>
      </c>
      <c r="H28">
        <v>3</v>
      </c>
      <c r="I28" t="s">
        <v>222</v>
      </c>
      <c r="J28" t="s">
        <v>223</v>
      </c>
      <c r="K28" t="s">
        <v>224</v>
      </c>
      <c r="L28">
        <v>1346</v>
      </c>
      <c r="N28">
        <v>1009</v>
      </c>
      <c r="O28" t="s">
        <v>225</v>
      </c>
      <c r="P28" t="s">
        <v>225</v>
      </c>
      <c r="Q28">
        <v>1</v>
      </c>
      <c r="W28">
        <v>0</v>
      </c>
      <c r="X28">
        <v>-895231604</v>
      </c>
      <c r="Y28">
        <f t="shared" si="0"/>
        <v>0.03</v>
      </c>
      <c r="AA28">
        <v>100.43</v>
      </c>
      <c r="AB28">
        <v>0</v>
      </c>
      <c r="AC28">
        <v>0</v>
      </c>
      <c r="AD28">
        <v>0</v>
      </c>
      <c r="AE28">
        <v>29.89</v>
      </c>
      <c r="AF28">
        <v>0</v>
      </c>
      <c r="AG28">
        <v>0</v>
      </c>
      <c r="AH28">
        <v>0</v>
      </c>
      <c r="AI28">
        <v>3.36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0.03</v>
      </c>
      <c r="AU28" t="s">
        <v>3</v>
      </c>
      <c r="AV28">
        <v>0</v>
      </c>
      <c r="AW28">
        <v>2</v>
      </c>
      <c r="AX28">
        <v>413160093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ROUND(Y28*Source!I74,9)</f>
        <v>0.03</v>
      </c>
      <c r="CY28">
        <f>AA28</f>
        <v>100.43</v>
      </c>
      <c r="CZ28">
        <f>AE28</f>
        <v>29.89</v>
      </c>
      <c r="DA28">
        <f>AI28</f>
        <v>3.36</v>
      </c>
      <c r="DB28">
        <f t="shared" si="1"/>
        <v>0.9</v>
      </c>
      <c r="DC28">
        <f t="shared" si="2"/>
        <v>0</v>
      </c>
      <c r="DD28" t="s">
        <v>3</v>
      </c>
      <c r="DE28" t="s">
        <v>3</v>
      </c>
      <c r="DF28">
        <f>ROUND(ROUND(AE28*AI28,2)*CX28,2)</f>
        <v>3.01</v>
      </c>
      <c r="DG28">
        <f t="shared" ref="DG28:DG45" si="18">ROUND(ROUND(AF28,2)*CX28,2)</f>
        <v>0</v>
      </c>
      <c r="DH28">
        <f t="shared" ref="DH28:DH45" si="19">ROUND(ROUND(AG28,2)*CX28,2)</f>
        <v>0</v>
      </c>
      <c r="DI28">
        <f t="shared" si="6"/>
        <v>0</v>
      </c>
      <c r="DJ28">
        <f>DF28</f>
        <v>3.01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ROW(Source!A75)</f>
        <v>75</v>
      </c>
      <c r="B29">
        <v>413041182</v>
      </c>
      <c r="C29">
        <v>413190524</v>
      </c>
      <c r="D29">
        <v>385749878</v>
      </c>
      <c r="E29">
        <v>1079</v>
      </c>
      <c r="F29">
        <v>1</v>
      </c>
      <c r="G29">
        <v>1079</v>
      </c>
      <c r="H29">
        <v>1</v>
      </c>
      <c r="I29" t="s">
        <v>197</v>
      </c>
      <c r="J29" t="s">
        <v>3</v>
      </c>
      <c r="K29" t="s">
        <v>198</v>
      </c>
      <c r="L29">
        <v>1191</v>
      </c>
      <c r="N29">
        <v>1013</v>
      </c>
      <c r="O29" t="s">
        <v>199</v>
      </c>
      <c r="P29" t="s">
        <v>199</v>
      </c>
      <c r="Q29">
        <v>1</v>
      </c>
      <c r="W29">
        <v>0</v>
      </c>
      <c r="X29">
        <v>476480486</v>
      </c>
      <c r="Y29">
        <f t="shared" si="0"/>
        <v>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</v>
      </c>
      <c r="AU29" t="s">
        <v>3</v>
      </c>
      <c r="AV29">
        <v>1</v>
      </c>
      <c r="AW29">
        <v>2</v>
      </c>
      <c r="AX29">
        <v>413190526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ROUND(AT29*Source!I75*AH29*AL29,2)</f>
        <v>0</v>
      </c>
      <c r="CV29">
        <f>ROUND(Y29*Source!I75,9)</f>
        <v>2</v>
      </c>
      <c r="CW29">
        <v>0</v>
      </c>
      <c r="CX29">
        <f>ROUND(Y29*Source!I75,9)</f>
        <v>2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ref="DF29:DF49" si="20">ROUND(ROUND(AE29,2)*CX29,2)</f>
        <v>0</v>
      </c>
      <c r="DG29">
        <f t="shared" si="18"/>
        <v>0</v>
      </c>
      <c r="DH29">
        <f t="shared" si="19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ROW(Source!A75)</f>
        <v>75</v>
      </c>
      <c r="B30">
        <v>413041182</v>
      </c>
      <c r="C30">
        <v>413190524</v>
      </c>
      <c r="D30">
        <v>385848309</v>
      </c>
      <c r="E30">
        <v>1</v>
      </c>
      <c r="F30">
        <v>1</v>
      </c>
      <c r="G30">
        <v>1079</v>
      </c>
      <c r="H30">
        <v>2</v>
      </c>
      <c r="I30" t="s">
        <v>200</v>
      </c>
      <c r="J30" t="s">
        <v>201</v>
      </c>
      <c r="K30" t="s">
        <v>202</v>
      </c>
      <c r="L30">
        <v>1368</v>
      </c>
      <c r="N30">
        <v>1011</v>
      </c>
      <c r="O30" t="s">
        <v>203</v>
      </c>
      <c r="P30" t="s">
        <v>203</v>
      </c>
      <c r="Q30">
        <v>1</v>
      </c>
      <c r="W30">
        <v>0</v>
      </c>
      <c r="X30">
        <v>-1503106587</v>
      </c>
      <c r="Y30">
        <f t="shared" si="0"/>
        <v>0.11</v>
      </c>
      <c r="AA30">
        <v>0</v>
      </c>
      <c r="AB30">
        <v>7.11</v>
      </c>
      <c r="AC30">
        <v>0</v>
      </c>
      <c r="AD30">
        <v>0</v>
      </c>
      <c r="AE30">
        <v>0</v>
      </c>
      <c r="AF30">
        <v>7.11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0.11</v>
      </c>
      <c r="AU30" t="s">
        <v>3</v>
      </c>
      <c r="AV30">
        <v>0</v>
      </c>
      <c r="AW30">
        <v>2</v>
      </c>
      <c r="AX30">
        <v>413190527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ROUND(Y30*Source!I75*DO30,9)</f>
        <v>0</v>
      </c>
      <c r="CX30">
        <f>ROUND(Y30*Source!I75,9)</f>
        <v>0.11</v>
      </c>
      <c r="CY30">
        <f>AB30</f>
        <v>7.11</v>
      </c>
      <c r="CZ30">
        <f>AF30</f>
        <v>7.11</v>
      </c>
      <c r="DA30">
        <f>AJ30</f>
        <v>1</v>
      </c>
      <c r="DB30">
        <f t="shared" si="1"/>
        <v>0.78</v>
      </c>
      <c r="DC30">
        <f t="shared" si="2"/>
        <v>0</v>
      </c>
      <c r="DD30" t="s">
        <v>3</v>
      </c>
      <c r="DE30" t="s">
        <v>3</v>
      </c>
      <c r="DF30">
        <f t="shared" si="20"/>
        <v>0</v>
      </c>
      <c r="DG30">
        <f t="shared" si="18"/>
        <v>0.78</v>
      </c>
      <c r="DH30">
        <f t="shared" si="19"/>
        <v>0</v>
      </c>
      <c r="DI30">
        <f t="shared" si="6"/>
        <v>0</v>
      </c>
      <c r="DJ30">
        <f>DG30</f>
        <v>0.78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ROW(Source!A75)</f>
        <v>75</v>
      </c>
      <c r="B31">
        <v>413041182</v>
      </c>
      <c r="C31">
        <v>413190524</v>
      </c>
      <c r="D31">
        <v>385848608</v>
      </c>
      <c r="E31">
        <v>1</v>
      </c>
      <c r="F31">
        <v>1</v>
      </c>
      <c r="G31">
        <v>1079</v>
      </c>
      <c r="H31">
        <v>2</v>
      </c>
      <c r="I31" t="s">
        <v>204</v>
      </c>
      <c r="J31" t="s">
        <v>205</v>
      </c>
      <c r="K31" t="s">
        <v>206</v>
      </c>
      <c r="L31">
        <v>1368</v>
      </c>
      <c r="N31">
        <v>1011</v>
      </c>
      <c r="O31" t="s">
        <v>203</v>
      </c>
      <c r="P31" t="s">
        <v>203</v>
      </c>
      <c r="Q31">
        <v>1</v>
      </c>
      <c r="W31">
        <v>0</v>
      </c>
      <c r="X31">
        <v>654681671</v>
      </c>
      <c r="Y31">
        <f t="shared" si="0"/>
        <v>0.01</v>
      </c>
      <c r="AA31">
        <v>0</v>
      </c>
      <c r="AB31">
        <v>83.1</v>
      </c>
      <c r="AC31">
        <v>12.62</v>
      </c>
      <c r="AD31">
        <v>0</v>
      </c>
      <c r="AE31">
        <v>0</v>
      </c>
      <c r="AF31">
        <v>83.1</v>
      </c>
      <c r="AG31">
        <v>12.62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0.01</v>
      </c>
      <c r="AU31" t="s">
        <v>3</v>
      </c>
      <c r="AV31">
        <v>0</v>
      </c>
      <c r="AW31">
        <v>2</v>
      </c>
      <c r="AX31">
        <v>413190528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ROUND(Y31*Source!I75*DO31,9)</f>
        <v>0.12620000000000001</v>
      </c>
      <c r="CX31">
        <f>ROUND(Y31*Source!I75,9)</f>
        <v>0.01</v>
      </c>
      <c r="CY31">
        <f>AB31</f>
        <v>83.1</v>
      </c>
      <c r="CZ31">
        <f>AF31</f>
        <v>83.1</v>
      </c>
      <c r="DA31">
        <f>AJ31</f>
        <v>1</v>
      </c>
      <c r="DB31">
        <f t="shared" si="1"/>
        <v>0.83</v>
      </c>
      <c r="DC31">
        <f t="shared" si="2"/>
        <v>0.13</v>
      </c>
      <c r="DD31" t="s">
        <v>3</v>
      </c>
      <c r="DE31" t="s">
        <v>3</v>
      </c>
      <c r="DF31">
        <f t="shared" si="20"/>
        <v>0</v>
      </c>
      <c r="DG31">
        <f t="shared" si="18"/>
        <v>0.83</v>
      </c>
      <c r="DH31">
        <f t="shared" si="19"/>
        <v>0.13</v>
      </c>
      <c r="DI31">
        <f t="shared" si="6"/>
        <v>0</v>
      </c>
      <c r="DJ31">
        <f>DG31</f>
        <v>0.83</v>
      </c>
      <c r="DK31">
        <v>0</v>
      </c>
      <c r="DL31" t="s">
        <v>207</v>
      </c>
      <c r="DM31">
        <v>0</v>
      </c>
      <c r="DN31" t="s">
        <v>199</v>
      </c>
      <c r="DO31">
        <v>12.62</v>
      </c>
    </row>
    <row r="32" spans="1:119" x14ac:dyDescent="0.2">
      <c r="A32">
        <f>ROW(Source!A75)</f>
        <v>75</v>
      </c>
      <c r="B32">
        <v>413041182</v>
      </c>
      <c r="C32">
        <v>413190524</v>
      </c>
      <c r="D32">
        <v>385848708</v>
      </c>
      <c r="E32">
        <v>1</v>
      </c>
      <c r="F32">
        <v>1</v>
      </c>
      <c r="G32">
        <v>1079</v>
      </c>
      <c r="H32">
        <v>2</v>
      </c>
      <c r="I32" t="s">
        <v>226</v>
      </c>
      <c r="J32" t="s">
        <v>227</v>
      </c>
      <c r="K32" t="s">
        <v>228</v>
      </c>
      <c r="L32">
        <v>1368</v>
      </c>
      <c r="N32">
        <v>1011</v>
      </c>
      <c r="O32" t="s">
        <v>203</v>
      </c>
      <c r="P32" t="s">
        <v>203</v>
      </c>
      <c r="Q32">
        <v>1</v>
      </c>
      <c r="W32">
        <v>0</v>
      </c>
      <c r="X32">
        <v>-1378035399</v>
      </c>
      <c r="Y32">
        <f t="shared" si="0"/>
        <v>0.18</v>
      </c>
      <c r="AA32">
        <v>0</v>
      </c>
      <c r="AB32">
        <v>1.4</v>
      </c>
      <c r="AC32">
        <v>0</v>
      </c>
      <c r="AD32">
        <v>0</v>
      </c>
      <c r="AE32">
        <v>0</v>
      </c>
      <c r="AF32">
        <v>1.4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0.18</v>
      </c>
      <c r="AU32" t="s">
        <v>3</v>
      </c>
      <c r="AV32">
        <v>0</v>
      </c>
      <c r="AW32">
        <v>2</v>
      </c>
      <c r="AX32">
        <v>413190529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ROUND(Y32*Source!I75*DO32,9)</f>
        <v>0</v>
      </c>
      <c r="CX32">
        <f>ROUND(Y32*Source!I75,9)</f>
        <v>0.18</v>
      </c>
      <c r="CY32">
        <f>AB32</f>
        <v>1.4</v>
      </c>
      <c r="CZ32">
        <f>AF32</f>
        <v>1.4</v>
      </c>
      <c r="DA32">
        <f>AJ32</f>
        <v>1</v>
      </c>
      <c r="DB32">
        <f t="shared" si="1"/>
        <v>0.25</v>
      </c>
      <c r="DC32">
        <f t="shared" si="2"/>
        <v>0</v>
      </c>
      <c r="DD32" t="s">
        <v>3</v>
      </c>
      <c r="DE32" t="s">
        <v>3</v>
      </c>
      <c r="DF32">
        <f t="shared" si="20"/>
        <v>0</v>
      </c>
      <c r="DG32">
        <f t="shared" si="18"/>
        <v>0.25</v>
      </c>
      <c r="DH32">
        <f t="shared" si="19"/>
        <v>0</v>
      </c>
      <c r="DI32">
        <f t="shared" si="6"/>
        <v>0</v>
      </c>
      <c r="DJ32">
        <f>DG32</f>
        <v>0.25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ROW(Source!A75)</f>
        <v>75</v>
      </c>
      <c r="B33">
        <v>413041182</v>
      </c>
      <c r="C33">
        <v>413190524</v>
      </c>
      <c r="D33">
        <v>385848729</v>
      </c>
      <c r="E33">
        <v>1</v>
      </c>
      <c r="F33">
        <v>1</v>
      </c>
      <c r="G33">
        <v>1079</v>
      </c>
      <c r="H33">
        <v>2</v>
      </c>
      <c r="I33" t="s">
        <v>229</v>
      </c>
      <c r="J33" t="s">
        <v>230</v>
      </c>
      <c r="K33" t="s">
        <v>231</v>
      </c>
      <c r="L33">
        <v>1368</v>
      </c>
      <c r="N33">
        <v>1011</v>
      </c>
      <c r="O33" t="s">
        <v>203</v>
      </c>
      <c r="P33" t="s">
        <v>203</v>
      </c>
      <c r="Q33">
        <v>1</v>
      </c>
      <c r="W33">
        <v>0</v>
      </c>
      <c r="X33">
        <v>-984181651</v>
      </c>
      <c r="Y33">
        <f t="shared" ref="Y33:Y64" si="21">AT33</f>
        <v>0.03</v>
      </c>
      <c r="AA33">
        <v>0</v>
      </c>
      <c r="AB33">
        <v>0.35</v>
      </c>
      <c r="AC33">
        <v>0</v>
      </c>
      <c r="AD33">
        <v>0</v>
      </c>
      <c r="AE33">
        <v>0</v>
      </c>
      <c r="AF33">
        <v>0.35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0.03</v>
      </c>
      <c r="AU33" t="s">
        <v>3</v>
      </c>
      <c r="AV33">
        <v>0</v>
      </c>
      <c r="AW33">
        <v>2</v>
      </c>
      <c r="AX33">
        <v>413190530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ROUND(Y33*Source!I75*DO33,9)</f>
        <v>0</v>
      </c>
      <c r="CX33">
        <f>ROUND(Y33*Source!I75,9)</f>
        <v>0.03</v>
      </c>
      <c r="CY33">
        <f>AB33</f>
        <v>0.35</v>
      </c>
      <c r="CZ33">
        <f>AF33</f>
        <v>0.35</v>
      </c>
      <c r="DA33">
        <f>AJ33</f>
        <v>1</v>
      </c>
      <c r="DB33">
        <f t="shared" ref="DB33:DB64" si="22">ROUND(ROUND(AT33*CZ33,2),6)</f>
        <v>0.01</v>
      </c>
      <c r="DC33">
        <f t="shared" ref="DC33:DC64" si="23">ROUND(ROUND(AT33*AG33,2),6)</f>
        <v>0</v>
      </c>
      <c r="DD33" t="s">
        <v>3</v>
      </c>
      <c r="DE33" t="s">
        <v>3</v>
      </c>
      <c r="DF33">
        <f t="shared" si="20"/>
        <v>0</v>
      </c>
      <c r="DG33">
        <f t="shared" si="18"/>
        <v>0.01</v>
      </c>
      <c r="DH33">
        <f t="shared" si="19"/>
        <v>0</v>
      </c>
      <c r="DI33">
        <f t="shared" ref="DI33:DI64" si="24">ROUND(ROUND(AH33,2)*CX33,2)</f>
        <v>0</v>
      </c>
      <c r="DJ33">
        <f>DG33</f>
        <v>0.01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ROW(Source!A75)</f>
        <v>75</v>
      </c>
      <c r="B34">
        <v>413041182</v>
      </c>
      <c r="C34">
        <v>413190524</v>
      </c>
      <c r="D34">
        <v>385817576</v>
      </c>
      <c r="E34">
        <v>1</v>
      </c>
      <c r="F34">
        <v>1</v>
      </c>
      <c r="G34">
        <v>1079</v>
      </c>
      <c r="H34">
        <v>3</v>
      </c>
      <c r="I34" t="s">
        <v>232</v>
      </c>
      <c r="J34" t="s">
        <v>233</v>
      </c>
      <c r="K34" t="s">
        <v>234</v>
      </c>
      <c r="L34">
        <v>1346</v>
      </c>
      <c r="N34">
        <v>1009</v>
      </c>
      <c r="O34" t="s">
        <v>225</v>
      </c>
      <c r="P34" t="s">
        <v>225</v>
      </c>
      <c r="Q34">
        <v>1</v>
      </c>
      <c r="W34">
        <v>0</v>
      </c>
      <c r="X34">
        <v>-525173952</v>
      </c>
      <c r="Y34">
        <f t="shared" si="21"/>
        <v>4.0000000000000001E-3</v>
      </c>
      <c r="AA34">
        <v>13.95</v>
      </c>
      <c r="AB34">
        <v>0</v>
      </c>
      <c r="AC34">
        <v>0</v>
      </c>
      <c r="AD34">
        <v>0</v>
      </c>
      <c r="AE34">
        <v>13.95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4.0000000000000001E-3</v>
      </c>
      <c r="AU34" t="s">
        <v>3</v>
      </c>
      <c r="AV34">
        <v>0</v>
      </c>
      <c r="AW34">
        <v>2</v>
      </c>
      <c r="AX34">
        <v>413190531</v>
      </c>
      <c r="AY34">
        <v>1</v>
      </c>
      <c r="AZ34">
        <v>0</v>
      </c>
      <c r="BA34">
        <v>36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ROUND(Y34*Source!I75,9)</f>
        <v>4.0000000000000001E-3</v>
      </c>
      <c r="CY34">
        <f t="shared" ref="CY34:CY44" si="25">AA34</f>
        <v>13.95</v>
      </c>
      <c r="CZ34">
        <f t="shared" ref="CZ34:CZ44" si="26">AE34</f>
        <v>13.95</v>
      </c>
      <c r="DA34">
        <f t="shared" ref="DA34:DA44" si="27">AI34</f>
        <v>1</v>
      </c>
      <c r="DB34">
        <f t="shared" si="22"/>
        <v>0.06</v>
      </c>
      <c r="DC34">
        <f t="shared" si="23"/>
        <v>0</v>
      </c>
      <c r="DD34" t="s">
        <v>3</v>
      </c>
      <c r="DE34" t="s">
        <v>3</v>
      </c>
      <c r="DF34">
        <f t="shared" si="20"/>
        <v>0.06</v>
      </c>
      <c r="DG34">
        <f t="shared" si="18"/>
        <v>0</v>
      </c>
      <c r="DH34">
        <f t="shared" si="19"/>
        <v>0</v>
      </c>
      <c r="DI34">
        <f t="shared" si="24"/>
        <v>0</v>
      </c>
      <c r="DJ34">
        <f t="shared" ref="DJ34:DJ44" si="28">DF34</f>
        <v>0.06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ROW(Source!A75)</f>
        <v>75</v>
      </c>
      <c r="B35">
        <v>413041182</v>
      </c>
      <c r="C35">
        <v>413190524</v>
      </c>
      <c r="D35">
        <v>385817666</v>
      </c>
      <c r="E35">
        <v>1</v>
      </c>
      <c r="F35">
        <v>1</v>
      </c>
      <c r="G35">
        <v>1079</v>
      </c>
      <c r="H35">
        <v>3</v>
      </c>
      <c r="I35" t="s">
        <v>222</v>
      </c>
      <c r="J35" t="s">
        <v>223</v>
      </c>
      <c r="K35" t="s">
        <v>224</v>
      </c>
      <c r="L35">
        <v>1346</v>
      </c>
      <c r="N35">
        <v>1009</v>
      </c>
      <c r="O35" t="s">
        <v>225</v>
      </c>
      <c r="P35" t="s">
        <v>225</v>
      </c>
      <c r="Q35">
        <v>1</v>
      </c>
      <c r="W35">
        <v>0</v>
      </c>
      <c r="X35">
        <v>-895231604</v>
      </c>
      <c r="Y35">
        <f t="shared" si="21"/>
        <v>4.7E-2</v>
      </c>
      <c r="AA35">
        <v>29.89</v>
      </c>
      <c r="AB35">
        <v>0</v>
      </c>
      <c r="AC35">
        <v>0</v>
      </c>
      <c r="AD35">
        <v>0</v>
      </c>
      <c r="AE35">
        <v>29.89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4.7E-2</v>
      </c>
      <c r="AU35" t="s">
        <v>3</v>
      </c>
      <c r="AV35">
        <v>0</v>
      </c>
      <c r="AW35">
        <v>2</v>
      </c>
      <c r="AX35">
        <v>413190532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ROUND(Y35*Source!I75,9)</f>
        <v>4.7E-2</v>
      </c>
      <c r="CY35">
        <f t="shared" si="25"/>
        <v>29.89</v>
      </c>
      <c r="CZ35">
        <f t="shared" si="26"/>
        <v>29.89</v>
      </c>
      <c r="DA35">
        <f t="shared" si="27"/>
        <v>1</v>
      </c>
      <c r="DB35">
        <f t="shared" si="22"/>
        <v>1.4</v>
      </c>
      <c r="DC35">
        <f t="shared" si="23"/>
        <v>0</v>
      </c>
      <c r="DD35" t="s">
        <v>3</v>
      </c>
      <c r="DE35" t="s">
        <v>3</v>
      </c>
      <c r="DF35">
        <f t="shared" si="20"/>
        <v>1.4</v>
      </c>
      <c r="DG35">
        <f t="shared" si="18"/>
        <v>0</v>
      </c>
      <c r="DH35">
        <f t="shared" si="19"/>
        <v>0</v>
      </c>
      <c r="DI35">
        <f t="shared" si="24"/>
        <v>0</v>
      </c>
      <c r="DJ35">
        <f t="shared" si="28"/>
        <v>1.4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ROW(Source!A75)</f>
        <v>75</v>
      </c>
      <c r="B36">
        <v>413041182</v>
      </c>
      <c r="C36">
        <v>413190524</v>
      </c>
      <c r="D36">
        <v>385817736</v>
      </c>
      <c r="E36">
        <v>1</v>
      </c>
      <c r="F36">
        <v>1</v>
      </c>
      <c r="G36">
        <v>1079</v>
      </c>
      <c r="H36">
        <v>3</v>
      </c>
      <c r="I36" t="s">
        <v>211</v>
      </c>
      <c r="J36" t="s">
        <v>212</v>
      </c>
      <c r="K36" t="s">
        <v>213</v>
      </c>
      <c r="L36">
        <v>1348</v>
      </c>
      <c r="N36">
        <v>1009</v>
      </c>
      <c r="O36" t="s">
        <v>93</v>
      </c>
      <c r="P36" t="s">
        <v>93</v>
      </c>
      <c r="Q36">
        <v>1000</v>
      </c>
      <c r="W36">
        <v>0</v>
      </c>
      <c r="X36">
        <v>-611125095</v>
      </c>
      <c r="Y36">
        <f t="shared" si="21"/>
        <v>6.9999999999999994E-5</v>
      </c>
      <c r="AA36">
        <v>8590.86</v>
      </c>
      <c r="AB36">
        <v>0</v>
      </c>
      <c r="AC36">
        <v>0</v>
      </c>
      <c r="AD36">
        <v>0</v>
      </c>
      <c r="AE36">
        <v>8590.86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6.9999999999999994E-5</v>
      </c>
      <c r="AU36" t="s">
        <v>3</v>
      </c>
      <c r="AV36">
        <v>0</v>
      </c>
      <c r="AW36">
        <v>2</v>
      </c>
      <c r="AX36">
        <v>413190533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ROUND(Y36*Source!I75,9)</f>
        <v>6.9999999999999994E-5</v>
      </c>
      <c r="CY36">
        <f t="shared" si="25"/>
        <v>8590.86</v>
      </c>
      <c r="CZ36">
        <f t="shared" si="26"/>
        <v>8590.86</v>
      </c>
      <c r="DA36">
        <f t="shared" si="27"/>
        <v>1</v>
      </c>
      <c r="DB36">
        <f t="shared" si="22"/>
        <v>0.6</v>
      </c>
      <c r="DC36">
        <f t="shared" si="23"/>
        <v>0</v>
      </c>
      <c r="DD36" t="s">
        <v>3</v>
      </c>
      <c r="DE36" t="s">
        <v>3</v>
      </c>
      <c r="DF36">
        <f t="shared" si="20"/>
        <v>0.6</v>
      </c>
      <c r="DG36">
        <f t="shared" si="18"/>
        <v>0</v>
      </c>
      <c r="DH36">
        <f t="shared" si="19"/>
        <v>0</v>
      </c>
      <c r="DI36">
        <f t="shared" si="24"/>
        <v>0</v>
      </c>
      <c r="DJ36">
        <f t="shared" si="28"/>
        <v>0.6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ROW(Source!A75)</f>
        <v>75</v>
      </c>
      <c r="B37">
        <v>413041182</v>
      </c>
      <c r="C37">
        <v>413190524</v>
      </c>
      <c r="D37">
        <v>385817780</v>
      </c>
      <c r="E37">
        <v>1</v>
      </c>
      <c r="F37">
        <v>1</v>
      </c>
      <c r="G37">
        <v>1079</v>
      </c>
      <c r="H37">
        <v>3</v>
      </c>
      <c r="I37" t="s">
        <v>235</v>
      </c>
      <c r="J37" t="s">
        <v>236</v>
      </c>
      <c r="K37" t="s">
        <v>237</v>
      </c>
      <c r="L37">
        <v>1346</v>
      </c>
      <c r="N37">
        <v>1009</v>
      </c>
      <c r="O37" t="s">
        <v>225</v>
      </c>
      <c r="P37" t="s">
        <v>225</v>
      </c>
      <c r="Q37">
        <v>1</v>
      </c>
      <c r="W37">
        <v>0</v>
      </c>
      <c r="X37">
        <v>-2061512615</v>
      </c>
      <c r="Y37">
        <f t="shared" si="21"/>
        <v>3.5999999999999997E-2</v>
      </c>
      <c r="AA37">
        <v>159.06</v>
      </c>
      <c r="AB37">
        <v>0</v>
      </c>
      <c r="AC37">
        <v>0</v>
      </c>
      <c r="AD37">
        <v>0</v>
      </c>
      <c r="AE37">
        <v>159.06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3.5999999999999997E-2</v>
      </c>
      <c r="AU37" t="s">
        <v>3</v>
      </c>
      <c r="AV37">
        <v>0</v>
      </c>
      <c r="AW37">
        <v>2</v>
      </c>
      <c r="AX37">
        <v>413190534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ROUND(Y37*Source!I75,9)</f>
        <v>3.5999999999999997E-2</v>
      </c>
      <c r="CY37">
        <f t="shared" si="25"/>
        <v>159.06</v>
      </c>
      <c r="CZ37">
        <f t="shared" si="26"/>
        <v>159.06</v>
      </c>
      <c r="DA37">
        <f t="shared" si="27"/>
        <v>1</v>
      </c>
      <c r="DB37">
        <f t="shared" si="22"/>
        <v>5.73</v>
      </c>
      <c r="DC37">
        <f t="shared" si="23"/>
        <v>0</v>
      </c>
      <c r="DD37" t="s">
        <v>3</v>
      </c>
      <c r="DE37" t="s">
        <v>3</v>
      </c>
      <c r="DF37">
        <f t="shared" si="20"/>
        <v>5.73</v>
      </c>
      <c r="DG37">
        <f t="shared" si="18"/>
        <v>0</v>
      </c>
      <c r="DH37">
        <f t="shared" si="19"/>
        <v>0</v>
      </c>
      <c r="DI37">
        <f t="shared" si="24"/>
        <v>0</v>
      </c>
      <c r="DJ37">
        <f t="shared" si="28"/>
        <v>5.73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ROW(Source!A75)</f>
        <v>75</v>
      </c>
      <c r="B38">
        <v>413041182</v>
      </c>
      <c r="C38">
        <v>413190524</v>
      </c>
      <c r="D38">
        <v>385816694</v>
      </c>
      <c r="E38">
        <v>1</v>
      </c>
      <c r="F38">
        <v>1</v>
      </c>
      <c r="G38">
        <v>1079</v>
      </c>
      <c r="H38">
        <v>3</v>
      </c>
      <c r="I38" t="s">
        <v>238</v>
      </c>
      <c r="J38" t="s">
        <v>239</v>
      </c>
      <c r="K38" t="s">
        <v>240</v>
      </c>
      <c r="L38">
        <v>235684255</v>
      </c>
      <c r="N38">
        <v>1010</v>
      </c>
      <c r="O38" t="s">
        <v>139</v>
      </c>
      <c r="P38" t="s">
        <v>139</v>
      </c>
      <c r="Q38">
        <v>1</v>
      </c>
      <c r="W38">
        <v>0</v>
      </c>
      <c r="X38">
        <v>-1642274661</v>
      </c>
      <c r="Y38">
        <f t="shared" si="21"/>
        <v>1.3</v>
      </c>
      <c r="AA38">
        <v>3.86</v>
      </c>
      <c r="AB38">
        <v>0</v>
      </c>
      <c r="AC38">
        <v>0</v>
      </c>
      <c r="AD38">
        <v>0</v>
      </c>
      <c r="AE38">
        <v>3.86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1.3</v>
      </c>
      <c r="AU38" t="s">
        <v>3</v>
      </c>
      <c r="AV38">
        <v>0</v>
      </c>
      <c r="AW38">
        <v>2</v>
      </c>
      <c r="AX38">
        <v>413190535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ROUND(Y38*Source!I75,9)</f>
        <v>1.3</v>
      </c>
      <c r="CY38">
        <f t="shared" si="25"/>
        <v>3.86</v>
      </c>
      <c r="CZ38">
        <f t="shared" si="26"/>
        <v>3.86</v>
      </c>
      <c r="DA38">
        <f t="shared" si="27"/>
        <v>1</v>
      </c>
      <c r="DB38">
        <f t="shared" si="22"/>
        <v>5.0199999999999996</v>
      </c>
      <c r="DC38">
        <f t="shared" si="23"/>
        <v>0</v>
      </c>
      <c r="DD38" t="s">
        <v>3</v>
      </c>
      <c r="DE38" t="s">
        <v>3</v>
      </c>
      <c r="DF38">
        <f t="shared" si="20"/>
        <v>5.0199999999999996</v>
      </c>
      <c r="DG38">
        <f t="shared" si="18"/>
        <v>0</v>
      </c>
      <c r="DH38">
        <f t="shared" si="19"/>
        <v>0</v>
      </c>
      <c r="DI38">
        <f t="shared" si="24"/>
        <v>0</v>
      </c>
      <c r="DJ38">
        <f t="shared" si="28"/>
        <v>5.0199999999999996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ROW(Source!A75)</f>
        <v>75</v>
      </c>
      <c r="B39">
        <v>413041182</v>
      </c>
      <c r="C39">
        <v>413190524</v>
      </c>
      <c r="D39">
        <v>385816695</v>
      </c>
      <c r="E39">
        <v>1</v>
      </c>
      <c r="F39">
        <v>1</v>
      </c>
      <c r="G39">
        <v>1079</v>
      </c>
      <c r="H39">
        <v>3</v>
      </c>
      <c r="I39" t="s">
        <v>241</v>
      </c>
      <c r="J39" t="s">
        <v>242</v>
      </c>
      <c r="K39" t="s">
        <v>243</v>
      </c>
      <c r="L39">
        <v>235684255</v>
      </c>
      <c r="N39">
        <v>1010</v>
      </c>
      <c r="O39" t="s">
        <v>139</v>
      </c>
      <c r="P39" t="s">
        <v>139</v>
      </c>
      <c r="Q39">
        <v>1</v>
      </c>
      <c r="W39">
        <v>0</v>
      </c>
      <c r="X39">
        <v>-604610520</v>
      </c>
      <c r="Y39">
        <f t="shared" si="21"/>
        <v>1.4</v>
      </c>
      <c r="AA39">
        <v>0.89</v>
      </c>
      <c r="AB39">
        <v>0</v>
      </c>
      <c r="AC39">
        <v>0</v>
      </c>
      <c r="AD39">
        <v>0</v>
      </c>
      <c r="AE39">
        <v>0.89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1.4</v>
      </c>
      <c r="AU39" t="s">
        <v>3</v>
      </c>
      <c r="AV39">
        <v>0</v>
      </c>
      <c r="AW39">
        <v>2</v>
      </c>
      <c r="AX39">
        <v>413190536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ROUND(Y39*Source!I75,9)</f>
        <v>1.4</v>
      </c>
      <c r="CY39">
        <f t="shared" si="25"/>
        <v>0.89</v>
      </c>
      <c r="CZ39">
        <f t="shared" si="26"/>
        <v>0.89</v>
      </c>
      <c r="DA39">
        <f t="shared" si="27"/>
        <v>1</v>
      </c>
      <c r="DB39">
        <f t="shared" si="22"/>
        <v>1.25</v>
      </c>
      <c r="DC39">
        <f t="shared" si="23"/>
        <v>0</v>
      </c>
      <c r="DD39" t="s">
        <v>3</v>
      </c>
      <c r="DE39" t="s">
        <v>3</v>
      </c>
      <c r="DF39">
        <f t="shared" si="20"/>
        <v>1.25</v>
      </c>
      <c r="DG39">
        <f t="shared" si="18"/>
        <v>0</v>
      </c>
      <c r="DH39">
        <f t="shared" si="19"/>
        <v>0</v>
      </c>
      <c r="DI39">
        <f t="shared" si="24"/>
        <v>0</v>
      </c>
      <c r="DJ39">
        <f t="shared" si="28"/>
        <v>1.25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ROW(Source!A75)</f>
        <v>75</v>
      </c>
      <c r="B40">
        <v>413041182</v>
      </c>
      <c r="C40">
        <v>413190524</v>
      </c>
      <c r="D40">
        <v>385818586</v>
      </c>
      <c r="E40">
        <v>1</v>
      </c>
      <c r="F40">
        <v>1</v>
      </c>
      <c r="G40">
        <v>1079</v>
      </c>
      <c r="H40">
        <v>3</v>
      </c>
      <c r="I40" t="s">
        <v>244</v>
      </c>
      <c r="J40" t="s">
        <v>245</v>
      </c>
      <c r="K40" t="s">
        <v>246</v>
      </c>
      <c r="L40">
        <v>1346</v>
      </c>
      <c r="N40">
        <v>1009</v>
      </c>
      <c r="O40" t="s">
        <v>225</v>
      </c>
      <c r="P40" t="s">
        <v>225</v>
      </c>
      <c r="Q40">
        <v>1</v>
      </c>
      <c r="W40">
        <v>0</v>
      </c>
      <c r="X40">
        <v>691666034</v>
      </c>
      <c r="Y40">
        <f t="shared" si="21"/>
        <v>1.4E-2</v>
      </c>
      <c r="AA40">
        <v>15.11</v>
      </c>
      <c r="AB40">
        <v>0</v>
      </c>
      <c r="AC40">
        <v>0</v>
      </c>
      <c r="AD40">
        <v>0</v>
      </c>
      <c r="AE40">
        <v>15.11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1.4E-2</v>
      </c>
      <c r="AU40" t="s">
        <v>3</v>
      </c>
      <c r="AV40">
        <v>0</v>
      </c>
      <c r="AW40">
        <v>2</v>
      </c>
      <c r="AX40">
        <v>413190537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ROUND(Y40*Source!I75,9)</f>
        <v>1.4E-2</v>
      </c>
      <c r="CY40">
        <f t="shared" si="25"/>
        <v>15.11</v>
      </c>
      <c r="CZ40">
        <f t="shared" si="26"/>
        <v>15.11</v>
      </c>
      <c r="DA40">
        <f t="shared" si="27"/>
        <v>1</v>
      </c>
      <c r="DB40">
        <f t="shared" si="22"/>
        <v>0.21</v>
      </c>
      <c r="DC40">
        <f t="shared" si="23"/>
        <v>0</v>
      </c>
      <c r="DD40" t="s">
        <v>3</v>
      </c>
      <c r="DE40" t="s">
        <v>3</v>
      </c>
      <c r="DF40">
        <f t="shared" si="20"/>
        <v>0.21</v>
      </c>
      <c r="DG40">
        <f t="shared" si="18"/>
        <v>0</v>
      </c>
      <c r="DH40">
        <f t="shared" si="19"/>
        <v>0</v>
      </c>
      <c r="DI40">
        <f t="shared" si="24"/>
        <v>0</v>
      </c>
      <c r="DJ40">
        <f t="shared" si="28"/>
        <v>0.21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ROW(Source!A75)</f>
        <v>75</v>
      </c>
      <c r="B41">
        <v>413041182</v>
      </c>
      <c r="C41">
        <v>413190524</v>
      </c>
      <c r="D41">
        <v>385819027</v>
      </c>
      <c r="E41">
        <v>1</v>
      </c>
      <c r="F41">
        <v>1</v>
      </c>
      <c r="G41">
        <v>1079</v>
      </c>
      <c r="H41">
        <v>3</v>
      </c>
      <c r="I41" t="s">
        <v>247</v>
      </c>
      <c r="J41" t="s">
        <v>248</v>
      </c>
      <c r="K41" t="s">
        <v>249</v>
      </c>
      <c r="L41">
        <v>1346</v>
      </c>
      <c r="N41">
        <v>1009</v>
      </c>
      <c r="O41" t="s">
        <v>225</v>
      </c>
      <c r="P41" t="s">
        <v>225</v>
      </c>
      <c r="Q41">
        <v>1</v>
      </c>
      <c r="W41">
        <v>0</v>
      </c>
      <c r="X41">
        <v>710168713</v>
      </c>
      <c r="Y41">
        <f t="shared" si="21"/>
        <v>8.9999999999999993E-3</v>
      </c>
      <c r="AA41">
        <v>23.12</v>
      </c>
      <c r="AB41">
        <v>0</v>
      </c>
      <c r="AC41">
        <v>0</v>
      </c>
      <c r="AD41">
        <v>0</v>
      </c>
      <c r="AE41">
        <v>23.12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8.9999999999999993E-3</v>
      </c>
      <c r="AU41" t="s">
        <v>3</v>
      </c>
      <c r="AV41">
        <v>0</v>
      </c>
      <c r="AW41">
        <v>2</v>
      </c>
      <c r="AX41">
        <v>413190538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ROUND(Y41*Source!I75,9)</f>
        <v>8.9999999999999993E-3</v>
      </c>
      <c r="CY41">
        <f t="shared" si="25"/>
        <v>23.12</v>
      </c>
      <c r="CZ41">
        <f t="shared" si="26"/>
        <v>23.12</v>
      </c>
      <c r="DA41">
        <f t="shared" si="27"/>
        <v>1</v>
      </c>
      <c r="DB41">
        <f t="shared" si="22"/>
        <v>0.21</v>
      </c>
      <c r="DC41">
        <f t="shared" si="23"/>
        <v>0</v>
      </c>
      <c r="DD41" t="s">
        <v>3</v>
      </c>
      <c r="DE41" t="s">
        <v>3</v>
      </c>
      <c r="DF41">
        <f t="shared" si="20"/>
        <v>0.21</v>
      </c>
      <c r="DG41">
        <f t="shared" si="18"/>
        <v>0</v>
      </c>
      <c r="DH41">
        <f t="shared" si="19"/>
        <v>0</v>
      </c>
      <c r="DI41">
        <f t="shared" si="24"/>
        <v>0</v>
      </c>
      <c r="DJ41">
        <f t="shared" si="28"/>
        <v>0.21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ROW(Source!A75)</f>
        <v>75</v>
      </c>
      <c r="B42">
        <v>413041182</v>
      </c>
      <c r="C42">
        <v>413190524</v>
      </c>
      <c r="D42">
        <v>385823627</v>
      </c>
      <c r="E42">
        <v>1</v>
      </c>
      <c r="F42">
        <v>1</v>
      </c>
      <c r="G42">
        <v>1079</v>
      </c>
      <c r="H42">
        <v>3</v>
      </c>
      <c r="I42" t="s">
        <v>250</v>
      </c>
      <c r="J42" t="s">
        <v>251</v>
      </c>
      <c r="K42" t="s">
        <v>252</v>
      </c>
      <c r="L42">
        <v>1349</v>
      </c>
      <c r="N42">
        <v>1009</v>
      </c>
      <c r="O42" t="s">
        <v>253</v>
      </c>
      <c r="P42" t="s">
        <v>253</v>
      </c>
      <c r="Q42">
        <v>1E-3</v>
      </c>
      <c r="W42">
        <v>0</v>
      </c>
      <c r="X42">
        <v>-948974277</v>
      </c>
      <c r="Y42">
        <f t="shared" si="21"/>
        <v>2</v>
      </c>
      <c r="AA42">
        <v>7.0000000000000007E-2</v>
      </c>
      <c r="AB42">
        <v>0</v>
      </c>
      <c r="AC42">
        <v>0</v>
      </c>
      <c r="AD42">
        <v>0</v>
      </c>
      <c r="AE42">
        <v>7.0000000000000007E-2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</v>
      </c>
      <c r="AU42" t="s">
        <v>3</v>
      </c>
      <c r="AV42">
        <v>0</v>
      </c>
      <c r="AW42">
        <v>2</v>
      </c>
      <c r="AX42">
        <v>413190539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ROUND(Y42*Source!I75,9)</f>
        <v>2</v>
      </c>
      <c r="CY42">
        <f t="shared" si="25"/>
        <v>7.0000000000000007E-2</v>
      </c>
      <c r="CZ42">
        <f t="shared" si="26"/>
        <v>7.0000000000000007E-2</v>
      </c>
      <c r="DA42">
        <f t="shared" si="27"/>
        <v>1</v>
      </c>
      <c r="DB42">
        <f t="shared" si="22"/>
        <v>0.14000000000000001</v>
      </c>
      <c r="DC42">
        <f t="shared" si="23"/>
        <v>0</v>
      </c>
      <c r="DD42" t="s">
        <v>3</v>
      </c>
      <c r="DE42" t="s">
        <v>3</v>
      </c>
      <c r="DF42">
        <f t="shared" si="20"/>
        <v>0.14000000000000001</v>
      </c>
      <c r="DG42">
        <f t="shared" si="18"/>
        <v>0</v>
      </c>
      <c r="DH42">
        <f t="shared" si="19"/>
        <v>0</v>
      </c>
      <c r="DI42">
        <f t="shared" si="24"/>
        <v>0</v>
      </c>
      <c r="DJ42">
        <f t="shared" si="28"/>
        <v>0.14000000000000001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ROW(Source!A75)</f>
        <v>75</v>
      </c>
      <c r="B43">
        <v>413041182</v>
      </c>
      <c r="C43">
        <v>413190524</v>
      </c>
      <c r="D43">
        <v>385840604</v>
      </c>
      <c r="E43">
        <v>1</v>
      </c>
      <c r="F43">
        <v>1</v>
      </c>
      <c r="G43">
        <v>1079</v>
      </c>
      <c r="H43">
        <v>3</v>
      </c>
      <c r="I43" t="s">
        <v>254</v>
      </c>
      <c r="J43" t="s">
        <v>255</v>
      </c>
      <c r="K43" t="s">
        <v>256</v>
      </c>
      <c r="L43">
        <v>1356</v>
      </c>
      <c r="N43">
        <v>1010</v>
      </c>
      <c r="O43" t="s">
        <v>257</v>
      </c>
      <c r="P43" t="s">
        <v>257</v>
      </c>
      <c r="Q43">
        <v>1000</v>
      </c>
      <c r="W43">
        <v>0</v>
      </c>
      <c r="X43">
        <v>-632173572</v>
      </c>
      <c r="Y43">
        <f t="shared" si="21"/>
        <v>2E-3</v>
      </c>
      <c r="AA43">
        <v>56.16</v>
      </c>
      <c r="AB43">
        <v>0</v>
      </c>
      <c r="AC43">
        <v>0</v>
      </c>
      <c r="AD43">
        <v>0</v>
      </c>
      <c r="AE43">
        <v>56.16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2E-3</v>
      </c>
      <c r="AU43" t="s">
        <v>3</v>
      </c>
      <c r="AV43">
        <v>0</v>
      </c>
      <c r="AW43">
        <v>2</v>
      </c>
      <c r="AX43">
        <v>413190540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ROUND(Y43*Source!I75,9)</f>
        <v>2E-3</v>
      </c>
      <c r="CY43">
        <f t="shared" si="25"/>
        <v>56.16</v>
      </c>
      <c r="CZ43">
        <f t="shared" si="26"/>
        <v>56.16</v>
      </c>
      <c r="DA43">
        <f t="shared" si="27"/>
        <v>1</v>
      </c>
      <c r="DB43">
        <f t="shared" si="22"/>
        <v>0.11</v>
      </c>
      <c r="DC43">
        <f t="shared" si="23"/>
        <v>0</v>
      </c>
      <c r="DD43" t="s">
        <v>3</v>
      </c>
      <c r="DE43" t="s">
        <v>3</v>
      </c>
      <c r="DF43">
        <f t="shared" si="20"/>
        <v>0.11</v>
      </c>
      <c r="DG43">
        <f t="shared" si="18"/>
        <v>0</v>
      </c>
      <c r="DH43">
        <f t="shared" si="19"/>
        <v>0</v>
      </c>
      <c r="DI43">
        <f t="shared" si="24"/>
        <v>0</v>
      </c>
      <c r="DJ43">
        <f t="shared" si="28"/>
        <v>0.11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ROW(Source!A75)</f>
        <v>75</v>
      </c>
      <c r="B44">
        <v>413041182</v>
      </c>
      <c r="C44">
        <v>413190524</v>
      </c>
      <c r="D44">
        <v>385841017</v>
      </c>
      <c r="E44">
        <v>1</v>
      </c>
      <c r="F44">
        <v>1</v>
      </c>
      <c r="G44">
        <v>1079</v>
      </c>
      <c r="H44">
        <v>3</v>
      </c>
      <c r="I44" t="s">
        <v>258</v>
      </c>
      <c r="J44" t="s">
        <v>259</v>
      </c>
      <c r="K44" t="s">
        <v>260</v>
      </c>
      <c r="L44">
        <v>235684255</v>
      </c>
      <c r="N44">
        <v>1010</v>
      </c>
      <c r="O44" t="s">
        <v>139</v>
      </c>
      <c r="P44" t="s">
        <v>139</v>
      </c>
      <c r="Q44">
        <v>1</v>
      </c>
      <c r="W44">
        <v>0</v>
      </c>
      <c r="X44">
        <v>-949096076</v>
      </c>
      <c r="Y44">
        <f t="shared" si="21"/>
        <v>1</v>
      </c>
      <c r="AA44">
        <v>14.99</v>
      </c>
      <c r="AB44">
        <v>0</v>
      </c>
      <c r="AC44">
        <v>0</v>
      </c>
      <c r="AD44">
        <v>0</v>
      </c>
      <c r="AE44">
        <v>14.99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</v>
      </c>
      <c r="AU44" t="s">
        <v>3</v>
      </c>
      <c r="AV44">
        <v>0</v>
      </c>
      <c r="AW44">
        <v>2</v>
      </c>
      <c r="AX44">
        <v>413190541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ROUND(Y44*Source!I75,9)</f>
        <v>1</v>
      </c>
      <c r="CY44">
        <f t="shared" si="25"/>
        <v>14.99</v>
      </c>
      <c r="CZ44">
        <f t="shared" si="26"/>
        <v>14.99</v>
      </c>
      <c r="DA44">
        <f t="shared" si="27"/>
        <v>1</v>
      </c>
      <c r="DB44">
        <f t="shared" si="22"/>
        <v>14.99</v>
      </c>
      <c r="DC44">
        <f t="shared" si="23"/>
        <v>0</v>
      </c>
      <c r="DD44" t="s">
        <v>3</v>
      </c>
      <c r="DE44" t="s">
        <v>3</v>
      </c>
      <c r="DF44">
        <f t="shared" si="20"/>
        <v>14.99</v>
      </c>
      <c r="DG44">
        <f t="shared" si="18"/>
        <v>0</v>
      </c>
      <c r="DH44">
        <f t="shared" si="19"/>
        <v>0</v>
      </c>
      <c r="DI44">
        <f t="shared" si="24"/>
        <v>0</v>
      </c>
      <c r="DJ44">
        <f t="shared" si="28"/>
        <v>14.99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ROW(Source!A76)</f>
        <v>76</v>
      </c>
      <c r="B45">
        <v>413041180</v>
      </c>
      <c r="C45">
        <v>413190524</v>
      </c>
      <c r="D45">
        <v>385749878</v>
      </c>
      <c r="E45">
        <v>1079</v>
      </c>
      <c r="F45">
        <v>1</v>
      </c>
      <c r="G45">
        <v>1079</v>
      </c>
      <c r="H45">
        <v>1</v>
      </c>
      <c r="I45" t="s">
        <v>197</v>
      </c>
      <c r="J45" t="s">
        <v>3</v>
      </c>
      <c r="K45" t="s">
        <v>198</v>
      </c>
      <c r="L45">
        <v>1191</v>
      </c>
      <c r="N45">
        <v>1013</v>
      </c>
      <c r="O45" t="s">
        <v>199</v>
      </c>
      <c r="P45" t="s">
        <v>199</v>
      </c>
      <c r="Q45">
        <v>1</v>
      </c>
      <c r="W45">
        <v>0</v>
      </c>
      <c r="X45">
        <v>476480486</v>
      </c>
      <c r="Y45">
        <f t="shared" si="21"/>
        <v>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</v>
      </c>
      <c r="AU45" t="s">
        <v>3</v>
      </c>
      <c r="AV45">
        <v>1</v>
      </c>
      <c r="AW45">
        <v>2</v>
      </c>
      <c r="AX45">
        <v>413190526</v>
      </c>
      <c r="AY45">
        <v>1</v>
      </c>
      <c r="AZ45">
        <v>0</v>
      </c>
      <c r="BA45">
        <v>51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ROUND(AT45*Source!I76*AH45*AL45,2)</f>
        <v>0</v>
      </c>
      <c r="CV45">
        <f>ROUND(Y45*Source!I76,9)</f>
        <v>2</v>
      </c>
      <c r="CW45">
        <v>0</v>
      </c>
      <c r="CX45">
        <f>ROUND(Y45*Source!I76,9)</f>
        <v>2</v>
      </c>
      <c r="CY45">
        <f>AD45</f>
        <v>0</v>
      </c>
      <c r="CZ45">
        <f>AH45</f>
        <v>0</v>
      </c>
      <c r="DA45">
        <f>AL45</f>
        <v>1</v>
      </c>
      <c r="DB45">
        <f t="shared" si="22"/>
        <v>0</v>
      </c>
      <c r="DC45">
        <f t="shared" si="23"/>
        <v>0</v>
      </c>
      <c r="DD45" t="s">
        <v>3</v>
      </c>
      <c r="DE45" t="s">
        <v>3</v>
      </c>
      <c r="DF45">
        <f t="shared" si="20"/>
        <v>0</v>
      </c>
      <c r="DG45">
        <f t="shared" si="18"/>
        <v>0</v>
      </c>
      <c r="DH45">
        <f t="shared" si="19"/>
        <v>0</v>
      </c>
      <c r="DI45">
        <f t="shared" si="24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ROW(Source!A76)</f>
        <v>76</v>
      </c>
      <c r="B46">
        <v>413041180</v>
      </c>
      <c r="C46">
        <v>413190524</v>
      </c>
      <c r="D46">
        <v>385848309</v>
      </c>
      <c r="E46">
        <v>1</v>
      </c>
      <c r="F46">
        <v>1</v>
      </c>
      <c r="G46">
        <v>1079</v>
      </c>
      <c r="H46">
        <v>2</v>
      </c>
      <c r="I46" t="s">
        <v>200</v>
      </c>
      <c r="J46" t="s">
        <v>201</v>
      </c>
      <c r="K46" t="s">
        <v>202</v>
      </c>
      <c r="L46">
        <v>1368</v>
      </c>
      <c r="N46">
        <v>1011</v>
      </c>
      <c r="O46" t="s">
        <v>203</v>
      </c>
      <c r="P46" t="s">
        <v>203</v>
      </c>
      <c r="Q46">
        <v>1</v>
      </c>
      <c r="W46">
        <v>0</v>
      </c>
      <c r="X46">
        <v>-1503106587</v>
      </c>
      <c r="Y46">
        <f t="shared" si="21"/>
        <v>0.11</v>
      </c>
      <c r="AA46">
        <v>0</v>
      </c>
      <c r="AB46">
        <v>97.82</v>
      </c>
      <c r="AC46">
        <v>0</v>
      </c>
      <c r="AD46">
        <v>0</v>
      </c>
      <c r="AE46">
        <v>0</v>
      </c>
      <c r="AF46">
        <v>7.11</v>
      </c>
      <c r="AG46">
        <v>0</v>
      </c>
      <c r="AH46">
        <v>0</v>
      </c>
      <c r="AI46">
        <v>1</v>
      </c>
      <c r="AJ46">
        <v>13.14</v>
      </c>
      <c r="AK46">
        <v>55.67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0.11</v>
      </c>
      <c r="AU46" t="s">
        <v>3</v>
      </c>
      <c r="AV46">
        <v>0</v>
      </c>
      <c r="AW46">
        <v>2</v>
      </c>
      <c r="AX46">
        <v>413190527</v>
      </c>
      <c r="AY46">
        <v>1</v>
      </c>
      <c r="AZ46">
        <v>0</v>
      </c>
      <c r="BA46">
        <v>52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ROUND(Y46*Source!I76*DO46,9)</f>
        <v>0</v>
      </c>
      <c r="CX46">
        <f>ROUND(Y46*Source!I76,9)</f>
        <v>0.11</v>
      </c>
      <c r="CY46">
        <f>AB46</f>
        <v>97.82</v>
      </c>
      <c r="CZ46">
        <f>AF46</f>
        <v>7.11</v>
      </c>
      <c r="DA46">
        <f>AJ46</f>
        <v>13.14</v>
      </c>
      <c r="DB46">
        <f t="shared" si="22"/>
        <v>0.78</v>
      </c>
      <c r="DC46">
        <f t="shared" si="23"/>
        <v>0</v>
      </c>
      <c r="DD46" t="s">
        <v>3</v>
      </c>
      <c r="DE46" t="s">
        <v>3</v>
      </c>
      <c r="DF46">
        <f t="shared" si="20"/>
        <v>0</v>
      </c>
      <c r="DG46">
        <f>ROUND(ROUND(AF46*AJ46,2)*CX46,2)</f>
        <v>10.28</v>
      </c>
      <c r="DH46">
        <f>ROUND(ROUND(AG46*AK46,2)*CX46,2)</f>
        <v>0</v>
      </c>
      <c r="DI46">
        <f t="shared" si="24"/>
        <v>0</v>
      </c>
      <c r="DJ46">
        <f>DG46</f>
        <v>10.28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ROW(Source!A76)</f>
        <v>76</v>
      </c>
      <c r="B47">
        <v>413041180</v>
      </c>
      <c r="C47">
        <v>413190524</v>
      </c>
      <c r="D47">
        <v>385848608</v>
      </c>
      <c r="E47">
        <v>1</v>
      </c>
      <c r="F47">
        <v>1</v>
      </c>
      <c r="G47">
        <v>1079</v>
      </c>
      <c r="H47">
        <v>2</v>
      </c>
      <c r="I47" t="s">
        <v>204</v>
      </c>
      <c r="J47" t="s">
        <v>205</v>
      </c>
      <c r="K47" t="s">
        <v>206</v>
      </c>
      <c r="L47">
        <v>1368</v>
      </c>
      <c r="N47">
        <v>1011</v>
      </c>
      <c r="O47" t="s">
        <v>203</v>
      </c>
      <c r="P47" t="s">
        <v>203</v>
      </c>
      <c r="Q47">
        <v>1</v>
      </c>
      <c r="W47">
        <v>0</v>
      </c>
      <c r="X47">
        <v>654681671</v>
      </c>
      <c r="Y47">
        <f t="shared" si="21"/>
        <v>0.01</v>
      </c>
      <c r="AA47">
        <v>0</v>
      </c>
      <c r="AB47">
        <v>1451.26</v>
      </c>
      <c r="AC47">
        <v>735.58</v>
      </c>
      <c r="AD47">
        <v>0</v>
      </c>
      <c r="AE47">
        <v>0</v>
      </c>
      <c r="AF47">
        <v>83.1</v>
      </c>
      <c r="AG47">
        <v>12.62</v>
      </c>
      <c r="AH47">
        <v>0</v>
      </c>
      <c r="AI47">
        <v>1</v>
      </c>
      <c r="AJ47">
        <v>16.68</v>
      </c>
      <c r="AK47">
        <v>55.67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0.01</v>
      </c>
      <c r="AU47" t="s">
        <v>3</v>
      </c>
      <c r="AV47">
        <v>0</v>
      </c>
      <c r="AW47">
        <v>2</v>
      </c>
      <c r="AX47">
        <v>413190528</v>
      </c>
      <c r="AY47">
        <v>1</v>
      </c>
      <c r="AZ47">
        <v>0</v>
      </c>
      <c r="BA47">
        <v>53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ROUND(Y47*Source!I76*DO47,9)</f>
        <v>0.12620000000000001</v>
      </c>
      <c r="CX47">
        <f>ROUND(Y47*Source!I76,9)</f>
        <v>0.01</v>
      </c>
      <c r="CY47">
        <f>AB47</f>
        <v>1451.26</v>
      </c>
      <c r="CZ47">
        <f>AF47</f>
        <v>83.1</v>
      </c>
      <c r="DA47">
        <f>AJ47</f>
        <v>16.68</v>
      </c>
      <c r="DB47">
        <f t="shared" si="22"/>
        <v>0.83</v>
      </c>
      <c r="DC47">
        <f t="shared" si="23"/>
        <v>0.13</v>
      </c>
      <c r="DD47" t="s">
        <v>3</v>
      </c>
      <c r="DE47" t="s">
        <v>3</v>
      </c>
      <c r="DF47">
        <f t="shared" si="20"/>
        <v>0</v>
      </c>
      <c r="DG47">
        <f>ROUND(ROUND(AF47*AJ47,2)*CX47,2)</f>
        <v>13.86</v>
      </c>
      <c r="DH47">
        <f>ROUND(ROUND(AG47*AK47,2)*CX47,2)</f>
        <v>7.03</v>
      </c>
      <c r="DI47">
        <f t="shared" si="24"/>
        <v>0</v>
      </c>
      <c r="DJ47">
        <f>DG47</f>
        <v>13.86</v>
      </c>
      <c r="DK47">
        <v>0</v>
      </c>
      <c r="DL47" t="s">
        <v>207</v>
      </c>
      <c r="DM47">
        <v>0</v>
      </c>
      <c r="DN47" t="s">
        <v>199</v>
      </c>
      <c r="DO47">
        <v>12.62</v>
      </c>
    </row>
    <row r="48" spans="1:119" x14ac:dyDescent="0.2">
      <c r="A48">
        <f>ROW(Source!A76)</f>
        <v>76</v>
      </c>
      <c r="B48">
        <v>413041180</v>
      </c>
      <c r="C48">
        <v>413190524</v>
      </c>
      <c r="D48">
        <v>385848708</v>
      </c>
      <c r="E48">
        <v>1</v>
      </c>
      <c r="F48">
        <v>1</v>
      </c>
      <c r="G48">
        <v>1079</v>
      </c>
      <c r="H48">
        <v>2</v>
      </c>
      <c r="I48" t="s">
        <v>226</v>
      </c>
      <c r="J48" t="s">
        <v>227</v>
      </c>
      <c r="K48" t="s">
        <v>228</v>
      </c>
      <c r="L48">
        <v>1368</v>
      </c>
      <c r="N48">
        <v>1011</v>
      </c>
      <c r="O48" t="s">
        <v>203</v>
      </c>
      <c r="P48" t="s">
        <v>203</v>
      </c>
      <c r="Q48">
        <v>1</v>
      </c>
      <c r="W48">
        <v>0</v>
      </c>
      <c r="X48">
        <v>-1378035399</v>
      </c>
      <c r="Y48">
        <f t="shared" si="21"/>
        <v>0.18</v>
      </c>
      <c r="AA48">
        <v>0</v>
      </c>
      <c r="AB48">
        <v>14.23</v>
      </c>
      <c r="AC48">
        <v>0</v>
      </c>
      <c r="AD48">
        <v>0</v>
      </c>
      <c r="AE48">
        <v>0</v>
      </c>
      <c r="AF48">
        <v>1.4</v>
      </c>
      <c r="AG48">
        <v>0</v>
      </c>
      <c r="AH48">
        <v>0</v>
      </c>
      <c r="AI48">
        <v>1</v>
      </c>
      <c r="AJ48">
        <v>9.7100000000000009</v>
      </c>
      <c r="AK48">
        <v>55.67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0.18</v>
      </c>
      <c r="AU48" t="s">
        <v>3</v>
      </c>
      <c r="AV48">
        <v>0</v>
      </c>
      <c r="AW48">
        <v>2</v>
      </c>
      <c r="AX48">
        <v>413190529</v>
      </c>
      <c r="AY48">
        <v>1</v>
      </c>
      <c r="AZ48">
        <v>0</v>
      </c>
      <c r="BA48">
        <v>54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ROUND(Y48*Source!I76*DO48,9)</f>
        <v>0</v>
      </c>
      <c r="CX48">
        <f>ROUND(Y48*Source!I76,9)</f>
        <v>0.18</v>
      </c>
      <c r="CY48">
        <f>AB48</f>
        <v>14.23</v>
      </c>
      <c r="CZ48">
        <f>AF48</f>
        <v>1.4</v>
      </c>
      <c r="DA48">
        <f>AJ48</f>
        <v>9.7100000000000009</v>
      </c>
      <c r="DB48">
        <f t="shared" si="22"/>
        <v>0.25</v>
      </c>
      <c r="DC48">
        <f t="shared" si="23"/>
        <v>0</v>
      </c>
      <c r="DD48" t="s">
        <v>3</v>
      </c>
      <c r="DE48" t="s">
        <v>3</v>
      </c>
      <c r="DF48">
        <f t="shared" si="20"/>
        <v>0</v>
      </c>
      <c r="DG48">
        <f>ROUND(ROUND(AF48*AJ48,2)*CX48,2)</f>
        <v>2.4500000000000002</v>
      </c>
      <c r="DH48">
        <f>ROUND(ROUND(AG48*AK48,2)*CX48,2)</f>
        <v>0</v>
      </c>
      <c r="DI48">
        <f t="shared" si="24"/>
        <v>0</v>
      </c>
      <c r="DJ48">
        <f>DG48</f>
        <v>2.4500000000000002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ROW(Source!A76)</f>
        <v>76</v>
      </c>
      <c r="B49">
        <v>413041180</v>
      </c>
      <c r="C49">
        <v>413190524</v>
      </c>
      <c r="D49">
        <v>385848729</v>
      </c>
      <c r="E49">
        <v>1</v>
      </c>
      <c r="F49">
        <v>1</v>
      </c>
      <c r="G49">
        <v>1079</v>
      </c>
      <c r="H49">
        <v>2</v>
      </c>
      <c r="I49" t="s">
        <v>229</v>
      </c>
      <c r="J49" t="s">
        <v>230</v>
      </c>
      <c r="K49" t="s">
        <v>231</v>
      </c>
      <c r="L49">
        <v>1368</v>
      </c>
      <c r="N49">
        <v>1011</v>
      </c>
      <c r="O49" t="s">
        <v>203</v>
      </c>
      <c r="P49" t="s">
        <v>203</v>
      </c>
      <c r="Q49">
        <v>1</v>
      </c>
      <c r="W49">
        <v>0</v>
      </c>
      <c r="X49">
        <v>-984181651</v>
      </c>
      <c r="Y49">
        <f t="shared" si="21"/>
        <v>0.03</v>
      </c>
      <c r="AA49">
        <v>0</v>
      </c>
      <c r="AB49">
        <v>3.28</v>
      </c>
      <c r="AC49">
        <v>0</v>
      </c>
      <c r="AD49">
        <v>0</v>
      </c>
      <c r="AE49">
        <v>0</v>
      </c>
      <c r="AF49">
        <v>0.35</v>
      </c>
      <c r="AG49">
        <v>0</v>
      </c>
      <c r="AH49">
        <v>0</v>
      </c>
      <c r="AI49">
        <v>1</v>
      </c>
      <c r="AJ49">
        <v>8.94</v>
      </c>
      <c r="AK49">
        <v>55.67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0.03</v>
      </c>
      <c r="AU49" t="s">
        <v>3</v>
      </c>
      <c r="AV49">
        <v>0</v>
      </c>
      <c r="AW49">
        <v>2</v>
      </c>
      <c r="AX49">
        <v>413190530</v>
      </c>
      <c r="AY49">
        <v>1</v>
      </c>
      <c r="AZ49">
        <v>0</v>
      </c>
      <c r="BA49">
        <v>55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ROUND(Y49*Source!I76*DO49,9)</f>
        <v>0</v>
      </c>
      <c r="CX49">
        <f>ROUND(Y49*Source!I76,9)</f>
        <v>0.03</v>
      </c>
      <c r="CY49">
        <f>AB49</f>
        <v>3.28</v>
      </c>
      <c r="CZ49">
        <f>AF49</f>
        <v>0.35</v>
      </c>
      <c r="DA49">
        <f>AJ49</f>
        <v>8.94</v>
      </c>
      <c r="DB49">
        <f t="shared" si="22"/>
        <v>0.01</v>
      </c>
      <c r="DC49">
        <f t="shared" si="23"/>
        <v>0</v>
      </c>
      <c r="DD49" t="s">
        <v>3</v>
      </c>
      <c r="DE49" t="s">
        <v>3</v>
      </c>
      <c r="DF49">
        <f t="shared" si="20"/>
        <v>0</v>
      </c>
      <c r="DG49">
        <f>ROUND(ROUND(AF49*AJ49,2)*CX49,2)</f>
        <v>0.09</v>
      </c>
      <c r="DH49">
        <f>ROUND(ROUND(AG49*AK49,2)*CX49,2)</f>
        <v>0</v>
      </c>
      <c r="DI49">
        <f t="shared" si="24"/>
        <v>0</v>
      </c>
      <c r="DJ49">
        <f>DG49</f>
        <v>0.09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ROW(Source!A76)</f>
        <v>76</v>
      </c>
      <c r="B50">
        <v>413041180</v>
      </c>
      <c r="C50">
        <v>413190524</v>
      </c>
      <c r="D50">
        <v>385817576</v>
      </c>
      <c r="E50">
        <v>1</v>
      </c>
      <c r="F50">
        <v>1</v>
      </c>
      <c r="G50">
        <v>1079</v>
      </c>
      <c r="H50">
        <v>3</v>
      </c>
      <c r="I50" t="s">
        <v>232</v>
      </c>
      <c r="J50" t="s">
        <v>233</v>
      </c>
      <c r="K50" t="s">
        <v>234</v>
      </c>
      <c r="L50">
        <v>1346</v>
      </c>
      <c r="N50">
        <v>1009</v>
      </c>
      <c r="O50" t="s">
        <v>225</v>
      </c>
      <c r="P50" t="s">
        <v>225</v>
      </c>
      <c r="Q50">
        <v>1</v>
      </c>
      <c r="W50">
        <v>0</v>
      </c>
      <c r="X50">
        <v>-525173952</v>
      </c>
      <c r="Y50">
        <f t="shared" si="21"/>
        <v>4.0000000000000001E-3</v>
      </c>
      <c r="AA50">
        <v>338.71</v>
      </c>
      <c r="AB50">
        <v>0</v>
      </c>
      <c r="AC50">
        <v>0</v>
      </c>
      <c r="AD50">
        <v>0</v>
      </c>
      <c r="AE50">
        <v>13.95</v>
      </c>
      <c r="AF50">
        <v>0</v>
      </c>
      <c r="AG50">
        <v>0</v>
      </c>
      <c r="AH50">
        <v>0</v>
      </c>
      <c r="AI50">
        <v>24.28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4.0000000000000001E-3</v>
      </c>
      <c r="AU50" t="s">
        <v>3</v>
      </c>
      <c r="AV50">
        <v>0</v>
      </c>
      <c r="AW50">
        <v>2</v>
      </c>
      <c r="AX50">
        <v>413190531</v>
      </c>
      <c r="AY50">
        <v>1</v>
      </c>
      <c r="AZ50">
        <v>0</v>
      </c>
      <c r="BA50">
        <v>56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ROUND(Y50*Source!I76,9)</f>
        <v>4.0000000000000001E-3</v>
      </c>
      <c r="CY50">
        <f t="shared" ref="CY50:CY60" si="29">AA50</f>
        <v>338.71</v>
      </c>
      <c r="CZ50">
        <f t="shared" ref="CZ50:CZ60" si="30">AE50</f>
        <v>13.95</v>
      </c>
      <c r="DA50">
        <f t="shared" ref="DA50:DA60" si="31">AI50</f>
        <v>24.28</v>
      </c>
      <c r="DB50">
        <f t="shared" si="22"/>
        <v>0.06</v>
      </c>
      <c r="DC50">
        <f t="shared" si="23"/>
        <v>0</v>
      </c>
      <c r="DD50" t="s">
        <v>3</v>
      </c>
      <c r="DE50" t="s">
        <v>3</v>
      </c>
      <c r="DF50">
        <f t="shared" ref="DF50:DF60" si="32">ROUND(ROUND(AE50*AI50,2)*CX50,2)</f>
        <v>1.35</v>
      </c>
      <c r="DG50">
        <f t="shared" ref="DG50:DG71" si="33">ROUND(ROUND(AF50,2)*CX50,2)</f>
        <v>0</v>
      </c>
      <c r="DH50">
        <f t="shared" ref="DH50:DH71" si="34">ROUND(ROUND(AG50,2)*CX50,2)</f>
        <v>0</v>
      </c>
      <c r="DI50">
        <f t="shared" si="24"/>
        <v>0</v>
      </c>
      <c r="DJ50">
        <f t="shared" ref="DJ50:DJ60" si="35">DF50</f>
        <v>1.35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ROW(Source!A76)</f>
        <v>76</v>
      </c>
      <c r="B51">
        <v>413041180</v>
      </c>
      <c r="C51">
        <v>413190524</v>
      </c>
      <c r="D51">
        <v>385817666</v>
      </c>
      <c r="E51">
        <v>1</v>
      </c>
      <c r="F51">
        <v>1</v>
      </c>
      <c r="G51">
        <v>1079</v>
      </c>
      <c r="H51">
        <v>3</v>
      </c>
      <c r="I51" t="s">
        <v>222</v>
      </c>
      <c r="J51" t="s">
        <v>223</v>
      </c>
      <c r="K51" t="s">
        <v>224</v>
      </c>
      <c r="L51">
        <v>1346</v>
      </c>
      <c r="N51">
        <v>1009</v>
      </c>
      <c r="O51" t="s">
        <v>225</v>
      </c>
      <c r="P51" t="s">
        <v>225</v>
      </c>
      <c r="Q51">
        <v>1</v>
      </c>
      <c r="W51">
        <v>0</v>
      </c>
      <c r="X51">
        <v>-895231604</v>
      </c>
      <c r="Y51">
        <f t="shared" si="21"/>
        <v>4.7E-2</v>
      </c>
      <c r="AA51">
        <v>100.43</v>
      </c>
      <c r="AB51">
        <v>0</v>
      </c>
      <c r="AC51">
        <v>0</v>
      </c>
      <c r="AD51">
        <v>0</v>
      </c>
      <c r="AE51">
        <v>29.89</v>
      </c>
      <c r="AF51">
        <v>0</v>
      </c>
      <c r="AG51">
        <v>0</v>
      </c>
      <c r="AH51">
        <v>0</v>
      </c>
      <c r="AI51">
        <v>3.36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4.7E-2</v>
      </c>
      <c r="AU51" t="s">
        <v>3</v>
      </c>
      <c r="AV51">
        <v>0</v>
      </c>
      <c r="AW51">
        <v>2</v>
      </c>
      <c r="AX51">
        <v>413190532</v>
      </c>
      <c r="AY51">
        <v>1</v>
      </c>
      <c r="AZ51">
        <v>0</v>
      </c>
      <c r="BA51">
        <v>57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ROUND(Y51*Source!I76,9)</f>
        <v>4.7E-2</v>
      </c>
      <c r="CY51">
        <f t="shared" si="29"/>
        <v>100.43</v>
      </c>
      <c r="CZ51">
        <f t="shared" si="30"/>
        <v>29.89</v>
      </c>
      <c r="DA51">
        <f t="shared" si="31"/>
        <v>3.36</v>
      </c>
      <c r="DB51">
        <f t="shared" si="22"/>
        <v>1.4</v>
      </c>
      <c r="DC51">
        <f t="shared" si="23"/>
        <v>0</v>
      </c>
      <c r="DD51" t="s">
        <v>3</v>
      </c>
      <c r="DE51" t="s">
        <v>3</v>
      </c>
      <c r="DF51">
        <f t="shared" si="32"/>
        <v>4.72</v>
      </c>
      <c r="DG51">
        <f t="shared" si="33"/>
        <v>0</v>
      </c>
      <c r="DH51">
        <f t="shared" si="34"/>
        <v>0</v>
      </c>
      <c r="DI51">
        <f t="shared" si="24"/>
        <v>0</v>
      </c>
      <c r="DJ51">
        <f t="shared" si="35"/>
        <v>4.72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ROW(Source!A76)</f>
        <v>76</v>
      </c>
      <c r="B52">
        <v>413041180</v>
      </c>
      <c r="C52">
        <v>413190524</v>
      </c>
      <c r="D52">
        <v>385817736</v>
      </c>
      <c r="E52">
        <v>1</v>
      </c>
      <c r="F52">
        <v>1</v>
      </c>
      <c r="G52">
        <v>1079</v>
      </c>
      <c r="H52">
        <v>3</v>
      </c>
      <c r="I52" t="s">
        <v>211</v>
      </c>
      <c r="J52" t="s">
        <v>212</v>
      </c>
      <c r="K52" t="s">
        <v>213</v>
      </c>
      <c r="L52">
        <v>1348</v>
      </c>
      <c r="N52">
        <v>1009</v>
      </c>
      <c r="O52" t="s">
        <v>93</v>
      </c>
      <c r="P52" t="s">
        <v>93</v>
      </c>
      <c r="Q52">
        <v>1000</v>
      </c>
      <c r="W52">
        <v>0</v>
      </c>
      <c r="X52">
        <v>-611125095</v>
      </c>
      <c r="Y52">
        <f t="shared" si="21"/>
        <v>6.9999999999999994E-5</v>
      </c>
      <c r="AA52">
        <v>159875.9</v>
      </c>
      <c r="AB52">
        <v>0</v>
      </c>
      <c r="AC52">
        <v>0</v>
      </c>
      <c r="AD52">
        <v>0</v>
      </c>
      <c r="AE52">
        <v>8590.86</v>
      </c>
      <c r="AF52">
        <v>0</v>
      </c>
      <c r="AG52">
        <v>0</v>
      </c>
      <c r="AH52">
        <v>0</v>
      </c>
      <c r="AI52">
        <v>18.61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6.9999999999999994E-5</v>
      </c>
      <c r="AU52" t="s">
        <v>3</v>
      </c>
      <c r="AV52">
        <v>0</v>
      </c>
      <c r="AW52">
        <v>2</v>
      </c>
      <c r="AX52">
        <v>413190533</v>
      </c>
      <c r="AY52">
        <v>1</v>
      </c>
      <c r="AZ52">
        <v>0</v>
      </c>
      <c r="BA52">
        <v>58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ROUND(Y52*Source!I76,9)</f>
        <v>6.9999999999999994E-5</v>
      </c>
      <c r="CY52">
        <f t="shared" si="29"/>
        <v>159875.9</v>
      </c>
      <c r="CZ52">
        <f t="shared" si="30"/>
        <v>8590.86</v>
      </c>
      <c r="DA52">
        <f t="shared" si="31"/>
        <v>18.61</v>
      </c>
      <c r="DB52">
        <f t="shared" si="22"/>
        <v>0.6</v>
      </c>
      <c r="DC52">
        <f t="shared" si="23"/>
        <v>0</v>
      </c>
      <c r="DD52" t="s">
        <v>3</v>
      </c>
      <c r="DE52" t="s">
        <v>3</v>
      </c>
      <c r="DF52">
        <f t="shared" si="32"/>
        <v>11.19</v>
      </c>
      <c r="DG52">
        <f t="shared" si="33"/>
        <v>0</v>
      </c>
      <c r="DH52">
        <f t="shared" si="34"/>
        <v>0</v>
      </c>
      <c r="DI52">
        <f t="shared" si="24"/>
        <v>0</v>
      </c>
      <c r="DJ52">
        <f t="shared" si="35"/>
        <v>11.19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ROW(Source!A76)</f>
        <v>76</v>
      </c>
      <c r="B53">
        <v>413041180</v>
      </c>
      <c r="C53">
        <v>413190524</v>
      </c>
      <c r="D53">
        <v>385817780</v>
      </c>
      <c r="E53">
        <v>1</v>
      </c>
      <c r="F53">
        <v>1</v>
      </c>
      <c r="G53">
        <v>1079</v>
      </c>
      <c r="H53">
        <v>3</v>
      </c>
      <c r="I53" t="s">
        <v>235</v>
      </c>
      <c r="J53" t="s">
        <v>236</v>
      </c>
      <c r="K53" t="s">
        <v>237</v>
      </c>
      <c r="L53">
        <v>1346</v>
      </c>
      <c r="N53">
        <v>1009</v>
      </c>
      <c r="O53" t="s">
        <v>225</v>
      </c>
      <c r="P53" t="s">
        <v>225</v>
      </c>
      <c r="Q53">
        <v>1</v>
      </c>
      <c r="W53">
        <v>0</v>
      </c>
      <c r="X53">
        <v>-2061512615</v>
      </c>
      <c r="Y53">
        <f t="shared" si="21"/>
        <v>3.5999999999999997E-2</v>
      </c>
      <c r="AA53">
        <v>286.31</v>
      </c>
      <c r="AB53">
        <v>0</v>
      </c>
      <c r="AC53">
        <v>0</v>
      </c>
      <c r="AD53">
        <v>0</v>
      </c>
      <c r="AE53">
        <v>159.06</v>
      </c>
      <c r="AF53">
        <v>0</v>
      </c>
      <c r="AG53">
        <v>0</v>
      </c>
      <c r="AH53">
        <v>0</v>
      </c>
      <c r="AI53">
        <v>1.8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3.5999999999999997E-2</v>
      </c>
      <c r="AU53" t="s">
        <v>3</v>
      </c>
      <c r="AV53">
        <v>0</v>
      </c>
      <c r="AW53">
        <v>2</v>
      </c>
      <c r="AX53">
        <v>413190534</v>
      </c>
      <c r="AY53">
        <v>1</v>
      </c>
      <c r="AZ53">
        <v>0</v>
      </c>
      <c r="BA53">
        <v>59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ROUND(Y53*Source!I76,9)</f>
        <v>3.5999999999999997E-2</v>
      </c>
      <c r="CY53">
        <f t="shared" si="29"/>
        <v>286.31</v>
      </c>
      <c r="CZ53">
        <f t="shared" si="30"/>
        <v>159.06</v>
      </c>
      <c r="DA53">
        <f t="shared" si="31"/>
        <v>1.8</v>
      </c>
      <c r="DB53">
        <f t="shared" si="22"/>
        <v>5.73</v>
      </c>
      <c r="DC53">
        <f t="shared" si="23"/>
        <v>0</v>
      </c>
      <c r="DD53" t="s">
        <v>3</v>
      </c>
      <c r="DE53" t="s">
        <v>3</v>
      </c>
      <c r="DF53">
        <f t="shared" si="32"/>
        <v>10.31</v>
      </c>
      <c r="DG53">
        <f t="shared" si="33"/>
        <v>0</v>
      </c>
      <c r="DH53">
        <f t="shared" si="34"/>
        <v>0</v>
      </c>
      <c r="DI53">
        <f t="shared" si="24"/>
        <v>0</v>
      </c>
      <c r="DJ53">
        <f t="shared" si="35"/>
        <v>10.31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ROW(Source!A76)</f>
        <v>76</v>
      </c>
      <c r="B54">
        <v>413041180</v>
      </c>
      <c r="C54">
        <v>413190524</v>
      </c>
      <c r="D54">
        <v>385816694</v>
      </c>
      <c r="E54">
        <v>1</v>
      </c>
      <c r="F54">
        <v>1</v>
      </c>
      <c r="G54">
        <v>1079</v>
      </c>
      <c r="H54">
        <v>3</v>
      </c>
      <c r="I54" t="s">
        <v>238</v>
      </c>
      <c r="J54" t="s">
        <v>239</v>
      </c>
      <c r="K54" t="s">
        <v>240</v>
      </c>
      <c r="L54">
        <v>235684255</v>
      </c>
      <c r="N54">
        <v>1010</v>
      </c>
      <c r="O54" t="s">
        <v>139</v>
      </c>
      <c r="P54" t="s">
        <v>139</v>
      </c>
      <c r="Q54">
        <v>1</v>
      </c>
      <c r="W54">
        <v>0</v>
      </c>
      <c r="X54">
        <v>-1642274661</v>
      </c>
      <c r="Y54">
        <f t="shared" si="21"/>
        <v>1.3</v>
      </c>
      <c r="AA54">
        <v>7.57</v>
      </c>
      <c r="AB54">
        <v>0</v>
      </c>
      <c r="AC54">
        <v>0</v>
      </c>
      <c r="AD54">
        <v>0</v>
      </c>
      <c r="AE54">
        <v>3.86</v>
      </c>
      <c r="AF54">
        <v>0</v>
      </c>
      <c r="AG54">
        <v>0</v>
      </c>
      <c r="AH54">
        <v>0</v>
      </c>
      <c r="AI54">
        <v>1.96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1.3</v>
      </c>
      <c r="AU54" t="s">
        <v>3</v>
      </c>
      <c r="AV54">
        <v>0</v>
      </c>
      <c r="AW54">
        <v>2</v>
      </c>
      <c r="AX54">
        <v>413190535</v>
      </c>
      <c r="AY54">
        <v>1</v>
      </c>
      <c r="AZ54">
        <v>0</v>
      </c>
      <c r="BA54">
        <v>60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ROUND(Y54*Source!I76,9)</f>
        <v>1.3</v>
      </c>
      <c r="CY54">
        <f t="shared" si="29"/>
        <v>7.57</v>
      </c>
      <c r="CZ54">
        <f t="shared" si="30"/>
        <v>3.86</v>
      </c>
      <c r="DA54">
        <f t="shared" si="31"/>
        <v>1.96</v>
      </c>
      <c r="DB54">
        <f t="shared" si="22"/>
        <v>5.0199999999999996</v>
      </c>
      <c r="DC54">
        <f t="shared" si="23"/>
        <v>0</v>
      </c>
      <c r="DD54" t="s">
        <v>3</v>
      </c>
      <c r="DE54" t="s">
        <v>3</v>
      </c>
      <c r="DF54">
        <f t="shared" si="32"/>
        <v>9.84</v>
      </c>
      <c r="DG54">
        <f t="shared" si="33"/>
        <v>0</v>
      </c>
      <c r="DH54">
        <f t="shared" si="34"/>
        <v>0</v>
      </c>
      <c r="DI54">
        <f t="shared" si="24"/>
        <v>0</v>
      </c>
      <c r="DJ54">
        <f t="shared" si="35"/>
        <v>9.84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ROW(Source!A76)</f>
        <v>76</v>
      </c>
      <c r="B55">
        <v>413041180</v>
      </c>
      <c r="C55">
        <v>413190524</v>
      </c>
      <c r="D55">
        <v>385816695</v>
      </c>
      <c r="E55">
        <v>1</v>
      </c>
      <c r="F55">
        <v>1</v>
      </c>
      <c r="G55">
        <v>1079</v>
      </c>
      <c r="H55">
        <v>3</v>
      </c>
      <c r="I55" t="s">
        <v>241</v>
      </c>
      <c r="J55" t="s">
        <v>242</v>
      </c>
      <c r="K55" t="s">
        <v>243</v>
      </c>
      <c r="L55">
        <v>235684255</v>
      </c>
      <c r="N55">
        <v>1010</v>
      </c>
      <c r="O55" t="s">
        <v>139</v>
      </c>
      <c r="P55" t="s">
        <v>139</v>
      </c>
      <c r="Q55">
        <v>1</v>
      </c>
      <c r="W55">
        <v>0</v>
      </c>
      <c r="X55">
        <v>-604610520</v>
      </c>
      <c r="Y55">
        <f t="shared" si="21"/>
        <v>1.4</v>
      </c>
      <c r="AA55">
        <v>0.73</v>
      </c>
      <c r="AB55">
        <v>0</v>
      </c>
      <c r="AC55">
        <v>0</v>
      </c>
      <c r="AD55">
        <v>0</v>
      </c>
      <c r="AE55">
        <v>0.89</v>
      </c>
      <c r="AF55">
        <v>0</v>
      </c>
      <c r="AG55">
        <v>0</v>
      </c>
      <c r="AH55">
        <v>0</v>
      </c>
      <c r="AI55">
        <v>0.82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1.4</v>
      </c>
      <c r="AU55" t="s">
        <v>3</v>
      </c>
      <c r="AV55">
        <v>0</v>
      </c>
      <c r="AW55">
        <v>2</v>
      </c>
      <c r="AX55">
        <v>413190536</v>
      </c>
      <c r="AY55">
        <v>1</v>
      </c>
      <c r="AZ55">
        <v>0</v>
      </c>
      <c r="BA55">
        <v>61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ROUND(Y55*Source!I76,9)</f>
        <v>1.4</v>
      </c>
      <c r="CY55">
        <f t="shared" si="29"/>
        <v>0.73</v>
      </c>
      <c r="CZ55">
        <f t="shared" si="30"/>
        <v>0.89</v>
      </c>
      <c r="DA55">
        <f t="shared" si="31"/>
        <v>0.82</v>
      </c>
      <c r="DB55">
        <f t="shared" si="22"/>
        <v>1.25</v>
      </c>
      <c r="DC55">
        <f t="shared" si="23"/>
        <v>0</v>
      </c>
      <c r="DD55" t="s">
        <v>3</v>
      </c>
      <c r="DE55" t="s">
        <v>3</v>
      </c>
      <c r="DF55">
        <f t="shared" si="32"/>
        <v>1.02</v>
      </c>
      <c r="DG55">
        <f t="shared" si="33"/>
        <v>0</v>
      </c>
      <c r="DH55">
        <f t="shared" si="34"/>
        <v>0</v>
      </c>
      <c r="DI55">
        <f t="shared" si="24"/>
        <v>0</v>
      </c>
      <c r="DJ55">
        <f t="shared" si="35"/>
        <v>1.02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ROW(Source!A76)</f>
        <v>76</v>
      </c>
      <c r="B56">
        <v>413041180</v>
      </c>
      <c r="C56">
        <v>413190524</v>
      </c>
      <c r="D56">
        <v>385818586</v>
      </c>
      <c r="E56">
        <v>1</v>
      </c>
      <c r="F56">
        <v>1</v>
      </c>
      <c r="G56">
        <v>1079</v>
      </c>
      <c r="H56">
        <v>3</v>
      </c>
      <c r="I56" t="s">
        <v>244</v>
      </c>
      <c r="J56" t="s">
        <v>245</v>
      </c>
      <c r="K56" t="s">
        <v>246</v>
      </c>
      <c r="L56">
        <v>1346</v>
      </c>
      <c r="N56">
        <v>1009</v>
      </c>
      <c r="O56" t="s">
        <v>225</v>
      </c>
      <c r="P56" t="s">
        <v>225</v>
      </c>
      <c r="Q56">
        <v>1</v>
      </c>
      <c r="W56">
        <v>0</v>
      </c>
      <c r="X56">
        <v>691666034</v>
      </c>
      <c r="Y56">
        <f t="shared" si="21"/>
        <v>1.4E-2</v>
      </c>
      <c r="AA56">
        <v>200.81</v>
      </c>
      <c r="AB56">
        <v>0</v>
      </c>
      <c r="AC56">
        <v>0</v>
      </c>
      <c r="AD56">
        <v>0</v>
      </c>
      <c r="AE56">
        <v>15.11</v>
      </c>
      <c r="AF56">
        <v>0</v>
      </c>
      <c r="AG56">
        <v>0</v>
      </c>
      <c r="AH56">
        <v>0</v>
      </c>
      <c r="AI56">
        <v>13.29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1.4E-2</v>
      </c>
      <c r="AU56" t="s">
        <v>3</v>
      </c>
      <c r="AV56">
        <v>0</v>
      </c>
      <c r="AW56">
        <v>2</v>
      </c>
      <c r="AX56">
        <v>413190537</v>
      </c>
      <c r="AY56">
        <v>1</v>
      </c>
      <c r="AZ56">
        <v>0</v>
      </c>
      <c r="BA56">
        <v>62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ROUND(Y56*Source!I76,9)</f>
        <v>1.4E-2</v>
      </c>
      <c r="CY56">
        <f t="shared" si="29"/>
        <v>200.81</v>
      </c>
      <c r="CZ56">
        <f t="shared" si="30"/>
        <v>15.11</v>
      </c>
      <c r="DA56">
        <f t="shared" si="31"/>
        <v>13.29</v>
      </c>
      <c r="DB56">
        <f t="shared" si="22"/>
        <v>0.21</v>
      </c>
      <c r="DC56">
        <f t="shared" si="23"/>
        <v>0</v>
      </c>
      <c r="DD56" t="s">
        <v>3</v>
      </c>
      <c r="DE56" t="s">
        <v>3</v>
      </c>
      <c r="DF56">
        <f t="shared" si="32"/>
        <v>2.81</v>
      </c>
      <c r="DG56">
        <f t="shared" si="33"/>
        <v>0</v>
      </c>
      <c r="DH56">
        <f t="shared" si="34"/>
        <v>0</v>
      </c>
      <c r="DI56">
        <f t="shared" si="24"/>
        <v>0</v>
      </c>
      <c r="DJ56">
        <f t="shared" si="35"/>
        <v>2.81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ROW(Source!A76)</f>
        <v>76</v>
      </c>
      <c r="B57">
        <v>413041180</v>
      </c>
      <c r="C57">
        <v>413190524</v>
      </c>
      <c r="D57">
        <v>385819027</v>
      </c>
      <c r="E57">
        <v>1</v>
      </c>
      <c r="F57">
        <v>1</v>
      </c>
      <c r="G57">
        <v>1079</v>
      </c>
      <c r="H57">
        <v>3</v>
      </c>
      <c r="I57" t="s">
        <v>247</v>
      </c>
      <c r="J57" t="s">
        <v>248</v>
      </c>
      <c r="K57" t="s">
        <v>249</v>
      </c>
      <c r="L57">
        <v>1346</v>
      </c>
      <c r="N57">
        <v>1009</v>
      </c>
      <c r="O57" t="s">
        <v>225</v>
      </c>
      <c r="P57" t="s">
        <v>225</v>
      </c>
      <c r="Q57">
        <v>1</v>
      </c>
      <c r="W57">
        <v>0</v>
      </c>
      <c r="X57">
        <v>710168713</v>
      </c>
      <c r="Y57">
        <f t="shared" si="21"/>
        <v>8.9999999999999993E-3</v>
      </c>
      <c r="AA57">
        <v>246.69</v>
      </c>
      <c r="AB57">
        <v>0</v>
      </c>
      <c r="AC57">
        <v>0</v>
      </c>
      <c r="AD57">
        <v>0</v>
      </c>
      <c r="AE57">
        <v>23.12</v>
      </c>
      <c r="AF57">
        <v>0</v>
      </c>
      <c r="AG57">
        <v>0</v>
      </c>
      <c r="AH57">
        <v>0</v>
      </c>
      <c r="AI57">
        <v>10.67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8.9999999999999993E-3</v>
      </c>
      <c r="AU57" t="s">
        <v>3</v>
      </c>
      <c r="AV57">
        <v>0</v>
      </c>
      <c r="AW57">
        <v>2</v>
      </c>
      <c r="AX57">
        <v>413190538</v>
      </c>
      <c r="AY57">
        <v>1</v>
      </c>
      <c r="AZ57">
        <v>0</v>
      </c>
      <c r="BA57">
        <v>63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ROUND(Y57*Source!I76,9)</f>
        <v>8.9999999999999993E-3</v>
      </c>
      <c r="CY57">
        <f t="shared" si="29"/>
        <v>246.69</v>
      </c>
      <c r="CZ57">
        <f t="shared" si="30"/>
        <v>23.12</v>
      </c>
      <c r="DA57">
        <f t="shared" si="31"/>
        <v>10.67</v>
      </c>
      <c r="DB57">
        <f t="shared" si="22"/>
        <v>0.21</v>
      </c>
      <c r="DC57">
        <f t="shared" si="23"/>
        <v>0</v>
      </c>
      <c r="DD57" t="s">
        <v>3</v>
      </c>
      <c r="DE57" t="s">
        <v>3</v>
      </c>
      <c r="DF57">
        <f t="shared" si="32"/>
        <v>2.2200000000000002</v>
      </c>
      <c r="DG57">
        <f t="shared" si="33"/>
        <v>0</v>
      </c>
      <c r="DH57">
        <f t="shared" si="34"/>
        <v>0</v>
      </c>
      <c r="DI57">
        <f t="shared" si="24"/>
        <v>0</v>
      </c>
      <c r="DJ57">
        <f t="shared" si="35"/>
        <v>2.2200000000000002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ROW(Source!A76)</f>
        <v>76</v>
      </c>
      <c r="B58">
        <v>413041180</v>
      </c>
      <c r="C58">
        <v>413190524</v>
      </c>
      <c r="D58">
        <v>385823627</v>
      </c>
      <c r="E58">
        <v>1</v>
      </c>
      <c r="F58">
        <v>1</v>
      </c>
      <c r="G58">
        <v>1079</v>
      </c>
      <c r="H58">
        <v>3</v>
      </c>
      <c r="I58" t="s">
        <v>250</v>
      </c>
      <c r="J58" t="s">
        <v>251</v>
      </c>
      <c r="K58" t="s">
        <v>252</v>
      </c>
      <c r="L58">
        <v>1349</v>
      </c>
      <c r="N58">
        <v>1009</v>
      </c>
      <c r="O58" t="s">
        <v>253</v>
      </c>
      <c r="P58" t="s">
        <v>253</v>
      </c>
      <c r="Q58">
        <v>1E-3</v>
      </c>
      <c r="W58">
        <v>0</v>
      </c>
      <c r="X58">
        <v>-948974277</v>
      </c>
      <c r="Y58">
        <f t="shared" si="21"/>
        <v>2</v>
      </c>
      <c r="AA58">
        <v>0.45</v>
      </c>
      <c r="AB58">
        <v>0</v>
      </c>
      <c r="AC58">
        <v>0</v>
      </c>
      <c r="AD58">
        <v>0</v>
      </c>
      <c r="AE58">
        <v>7.0000000000000007E-2</v>
      </c>
      <c r="AF58">
        <v>0</v>
      </c>
      <c r="AG58">
        <v>0</v>
      </c>
      <c r="AH58">
        <v>0</v>
      </c>
      <c r="AI58">
        <v>6.43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</v>
      </c>
      <c r="AU58" t="s">
        <v>3</v>
      </c>
      <c r="AV58">
        <v>0</v>
      </c>
      <c r="AW58">
        <v>2</v>
      </c>
      <c r="AX58">
        <v>413190539</v>
      </c>
      <c r="AY58">
        <v>1</v>
      </c>
      <c r="AZ58">
        <v>0</v>
      </c>
      <c r="BA58">
        <v>64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ROUND(Y58*Source!I76,9)</f>
        <v>2</v>
      </c>
      <c r="CY58">
        <f t="shared" si="29"/>
        <v>0.45</v>
      </c>
      <c r="CZ58">
        <f t="shared" si="30"/>
        <v>7.0000000000000007E-2</v>
      </c>
      <c r="DA58">
        <f t="shared" si="31"/>
        <v>6.43</v>
      </c>
      <c r="DB58">
        <f t="shared" si="22"/>
        <v>0.14000000000000001</v>
      </c>
      <c r="DC58">
        <f t="shared" si="23"/>
        <v>0</v>
      </c>
      <c r="DD58" t="s">
        <v>3</v>
      </c>
      <c r="DE58" t="s">
        <v>3</v>
      </c>
      <c r="DF58">
        <f t="shared" si="32"/>
        <v>0.9</v>
      </c>
      <c r="DG58">
        <f t="shared" si="33"/>
        <v>0</v>
      </c>
      <c r="DH58">
        <f t="shared" si="34"/>
        <v>0</v>
      </c>
      <c r="DI58">
        <f t="shared" si="24"/>
        <v>0</v>
      </c>
      <c r="DJ58">
        <f t="shared" si="35"/>
        <v>0.9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ROW(Source!A76)</f>
        <v>76</v>
      </c>
      <c r="B59">
        <v>413041180</v>
      </c>
      <c r="C59">
        <v>413190524</v>
      </c>
      <c r="D59">
        <v>385840604</v>
      </c>
      <c r="E59">
        <v>1</v>
      </c>
      <c r="F59">
        <v>1</v>
      </c>
      <c r="G59">
        <v>1079</v>
      </c>
      <c r="H59">
        <v>3</v>
      </c>
      <c r="I59" t="s">
        <v>254</v>
      </c>
      <c r="J59" t="s">
        <v>255</v>
      </c>
      <c r="K59" t="s">
        <v>256</v>
      </c>
      <c r="L59">
        <v>1356</v>
      </c>
      <c r="N59">
        <v>1010</v>
      </c>
      <c r="O59" t="s">
        <v>257</v>
      </c>
      <c r="P59" t="s">
        <v>257</v>
      </c>
      <c r="Q59">
        <v>1000</v>
      </c>
      <c r="W59">
        <v>0</v>
      </c>
      <c r="X59">
        <v>-632173572</v>
      </c>
      <c r="Y59">
        <f t="shared" si="21"/>
        <v>2E-3</v>
      </c>
      <c r="AA59">
        <v>613.83000000000004</v>
      </c>
      <c r="AB59">
        <v>0</v>
      </c>
      <c r="AC59">
        <v>0</v>
      </c>
      <c r="AD59">
        <v>0</v>
      </c>
      <c r="AE59">
        <v>56.16</v>
      </c>
      <c r="AF59">
        <v>0</v>
      </c>
      <c r="AG59">
        <v>0</v>
      </c>
      <c r="AH59">
        <v>0</v>
      </c>
      <c r="AI59">
        <v>10.93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2E-3</v>
      </c>
      <c r="AU59" t="s">
        <v>3</v>
      </c>
      <c r="AV59">
        <v>0</v>
      </c>
      <c r="AW59">
        <v>2</v>
      </c>
      <c r="AX59">
        <v>413190540</v>
      </c>
      <c r="AY59">
        <v>1</v>
      </c>
      <c r="AZ59">
        <v>0</v>
      </c>
      <c r="BA59">
        <v>65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ROUND(Y59*Source!I76,9)</f>
        <v>2E-3</v>
      </c>
      <c r="CY59">
        <f t="shared" si="29"/>
        <v>613.83000000000004</v>
      </c>
      <c r="CZ59">
        <f t="shared" si="30"/>
        <v>56.16</v>
      </c>
      <c r="DA59">
        <f t="shared" si="31"/>
        <v>10.93</v>
      </c>
      <c r="DB59">
        <f t="shared" si="22"/>
        <v>0.11</v>
      </c>
      <c r="DC59">
        <f t="shared" si="23"/>
        <v>0</v>
      </c>
      <c r="DD59" t="s">
        <v>3</v>
      </c>
      <c r="DE59" t="s">
        <v>3</v>
      </c>
      <c r="DF59">
        <f t="shared" si="32"/>
        <v>1.23</v>
      </c>
      <c r="DG59">
        <f t="shared" si="33"/>
        <v>0</v>
      </c>
      <c r="DH59">
        <f t="shared" si="34"/>
        <v>0</v>
      </c>
      <c r="DI59">
        <f t="shared" si="24"/>
        <v>0</v>
      </c>
      <c r="DJ59">
        <f t="shared" si="35"/>
        <v>1.23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ROW(Source!A76)</f>
        <v>76</v>
      </c>
      <c r="B60">
        <v>413041180</v>
      </c>
      <c r="C60">
        <v>413190524</v>
      </c>
      <c r="D60">
        <v>385841017</v>
      </c>
      <c r="E60">
        <v>1</v>
      </c>
      <c r="F60">
        <v>1</v>
      </c>
      <c r="G60">
        <v>1079</v>
      </c>
      <c r="H60">
        <v>3</v>
      </c>
      <c r="I60" t="s">
        <v>258</v>
      </c>
      <c r="J60" t="s">
        <v>259</v>
      </c>
      <c r="K60" t="s">
        <v>260</v>
      </c>
      <c r="L60">
        <v>235684255</v>
      </c>
      <c r="N60">
        <v>1010</v>
      </c>
      <c r="O60" t="s">
        <v>139</v>
      </c>
      <c r="P60" t="s">
        <v>139</v>
      </c>
      <c r="Q60">
        <v>1</v>
      </c>
      <c r="W60">
        <v>0</v>
      </c>
      <c r="X60">
        <v>-949096076</v>
      </c>
      <c r="Y60">
        <f t="shared" si="21"/>
        <v>1</v>
      </c>
      <c r="AA60">
        <v>123.97</v>
      </c>
      <c r="AB60">
        <v>0</v>
      </c>
      <c r="AC60">
        <v>0</v>
      </c>
      <c r="AD60">
        <v>0</v>
      </c>
      <c r="AE60">
        <v>14.99</v>
      </c>
      <c r="AF60">
        <v>0</v>
      </c>
      <c r="AG60">
        <v>0</v>
      </c>
      <c r="AH60">
        <v>0</v>
      </c>
      <c r="AI60">
        <v>8.27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</v>
      </c>
      <c r="AU60" t="s">
        <v>3</v>
      </c>
      <c r="AV60">
        <v>0</v>
      </c>
      <c r="AW60">
        <v>2</v>
      </c>
      <c r="AX60">
        <v>413190541</v>
      </c>
      <c r="AY60">
        <v>1</v>
      </c>
      <c r="AZ60">
        <v>0</v>
      </c>
      <c r="BA60">
        <v>66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ROUND(Y60*Source!I76,9)</f>
        <v>1</v>
      </c>
      <c r="CY60">
        <f t="shared" si="29"/>
        <v>123.97</v>
      </c>
      <c r="CZ60">
        <f t="shared" si="30"/>
        <v>14.99</v>
      </c>
      <c r="DA60">
        <f t="shared" si="31"/>
        <v>8.27</v>
      </c>
      <c r="DB60">
        <f t="shared" si="22"/>
        <v>14.99</v>
      </c>
      <c r="DC60">
        <f t="shared" si="23"/>
        <v>0</v>
      </c>
      <c r="DD60" t="s">
        <v>3</v>
      </c>
      <c r="DE60" t="s">
        <v>3</v>
      </c>
      <c r="DF60">
        <f t="shared" si="32"/>
        <v>123.97</v>
      </c>
      <c r="DG60">
        <f t="shared" si="33"/>
        <v>0</v>
      </c>
      <c r="DH60">
        <f t="shared" si="34"/>
        <v>0</v>
      </c>
      <c r="DI60">
        <f t="shared" si="24"/>
        <v>0</v>
      </c>
      <c r="DJ60">
        <f t="shared" si="35"/>
        <v>123.97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ROW(Source!A112)</f>
        <v>112</v>
      </c>
      <c r="B61">
        <v>413041182</v>
      </c>
      <c r="C61">
        <v>413190743</v>
      </c>
      <c r="D61">
        <v>385749878</v>
      </c>
      <c r="E61">
        <v>1079</v>
      </c>
      <c r="F61">
        <v>1</v>
      </c>
      <c r="G61">
        <v>1079</v>
      </c>
      <c r="H61">
        <v>1</v>
      </c>
      <c r="I61" t="s">
        <v>197</v>
      </c>
      <c r="J61" t="s">
        <v>3</v>
      </c>
      <c r="K61" t="s">
        <v>198</v>
      </c>
      <c r="L61">
        <v>1191</v>
      </c>
      <c r="N61">
        <v>1013</v>
      </c>
      <c r="O61" t="s">
        <v>199</v>
      </c>
      <c r="P61" t="s">
        <v>199</v>
      </c>
      <c r="Q61">
        <v>1</v>
      </c>
      <c r="W61">
        <v>0</v>
      </c>
      <c r="X61">
        <v>476480486</v>
      </c>
      <c r="Y61">
        <f t="shared" si="21"/>
        <v>192.7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192.7</v>
      </c>
      <c r="AU61" t="s">
        <v>3</v>
      </c>
      <c r="AV61">
        <v>1</v>
      </c>
      <c r="AW61">
        <v>2</v>
      </c>
      <c r="AX61">
        <v>413190744</v>
      </c>
      <c r="AY61">
        <v>1</v>
      </c>
      <c r="AZ61">
        <v>0</v>
      </c>
      <c r="BA61">
        <v>71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ROUND(AT61*Source!I112*AH61*AL61,2)</f>
        <v>0</v>
      </c>
      <c r="CV61">
        <f>ROUND(Y61*Source!I112,9)</f>
        <v>1.7343</v>
      </c>
      <c r="CW61">
        <v>0</v>
      </c>
      <c r="CX61">
        <f>ROUND(Y61*Source!I112,9)</f>
        <v>1.7343</v>
      </c>
      <c r="CY61">
        <f>AD61</f>
        <v>0</v>
      </c>
      <c r="CZ61">
        <f>AH61</f>
        <v>0</v>
      </c>
      <c r="DA61">
        <f>AL61</f>
        <v>1</v>
      </c>
      <c r="DB61">
        <f t="shared" si="22"/>
        <v>0</v>
      </c>
      <c r="DC61">
        <f t="shared" si="23"/>
        <v>0</v>
      </c>
      <c r="DD61" t="s">
        <v>3</v>
      </c>
      <c r="DE61" t="s">
        <v>3</v>
      </c>
      <c r="DF61">
        <f t="shared" ref="DF61:DF73" si="36">ROUND(ROUND(AE61,2)*CX61,2)</f>
        <v>0</v>
      </c>
      <c r="DG61">
        <f t="shared" si="33"/>
        <v>0</v>
      </c>
      <c r="DH61">
        <f t="shared" si="34"/>
        <v>0</v>
      </c>
      <c r="DI61">
        <f t="shared" si="24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ROW(Source!A113)</f>
        <v>113</v>
      </c>
      <c r="B62">
        <v>413041180</v>
      </c>
      <c r="C62">
        <v>413190743</v>
      </c>
      <c r="D62">
        <v>385749878</v>
      </c>
      <c r="E62">
        <v>1079</v>
      </c>
      <c r="F62">
        <v>1</v>
      </c>
      <c r="G62">
        <v>1079</v>
      </c>
      <c r="H62">
        <v>1</v>
      </c>
      <c r="I62" t="s">
        <v>197</v>
      </c>
      <c r="J62" t="s">
        <v>3</v>
      </c>
      <c r="K62" t="s">
        <v>198</v>
      </c>
      <c r="L62">
        <v>1191</v>
      </c>
      <c r="N62">
        <v>1013</v>
      </c>
      <c r="O62" t="s">
        <v>199</v>
      </c>
      <c r="P62" t="s">
        <v>199</v>
      </c>
      <c r="Q62">
        <v>1</v>
      </c>
      <c r="W62">
        <v>0</v>
      </c>
      <c r="X62">
        <v>476480486</v>
      </c>
      <c r="Y62">
        <f t="shared" si="21"/>
        <v>192.7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192.7</v>
      </c>
      <c r="AU62" t="s">
        <v>3</v>
      </c>
      <c r="AV62">
        <v>1</v>
      </c>
      <c r="AW62">
        <v>2</v>
      </c>
      <c r="AX62">
        <v>413190744</v>
      </c>
      <c r="AY62">
        <v>1</v>
      </c>
      <c r="AZ62">
        <v>0</v>
      </c>
      <c r="BA62">
        <v>72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ROUND(AT62*Source!I113*AH62*AL62,2)</f>
        <v>0</v>
      </c>
      <c r="CV62">
        <f>ROUND(Y62*Source!I113,9)</f>
        <v>1.7343</v>
      </c>
      <c r="CW62">
        <v>0</v>
      </c>
      <c r="CX62">
        <f>ROUND(Y62*Source!I113,9)</f>
        <v>1.7343</v>
      </c>
      <c r="CY62">
        <f>AD62</f>
        <v>0</v>
      </c>
      <c r="CZ62">
        <f>AH62</f>
        <v>0</v>
      </c>
      <c r="DA62">
        <f>AL62</f>
        <v>1</v>
      </c>
      <c r="DB62">
        <f t="shared" si="22"/>
        <v>0</v>
      </c>
      <c r="DC62">
        <f t="shared" si="23"/>
        <v>0</v>
      </c>
      <c r="DD62" t="s">
        <v>3</v>
      </c>
      <c r="DE62" t="s">
        <v>3</v>
      </c>
      <c r="DF62">
        <f t="shared" si="36"/>
        <v>0</v>
      </c>
      <c r="DG62">
        <f t="shared" si="33"/>
        <v>0</v>
      </c>
      <c r="DH62">
        <f t="shared" si="34"/>
        <v>0</v>
      </c>
      <c r="DI62">
        <f t="shared" si="24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ROW(Source!A114)</f>
        <v>114</v>
      </c>
      <c r="B63">
        <v>413041182</v>
      </c>
      <c r="C63">
        <v>413190852</v>
      </c>
      <c r="D63">
        <v>385749878</v>
      </c>
      <c r="E63">
        <v>1079</v>
      </c>
      <c r="F63">
        <v>1</v>
      </c>
      <c r="G63">
        <v>1079</v>
      </c>
      <c r="H63">
        <v>1</v>
      </c>
      <c r="I63" t="s">
        <v>197</v>
      </c>
      <c r="J63" t="s">
        <v>3</v>
      </c>
      <c r="K63" t="s">
        <v>198</v>
      </c>
      <c r="L63">
        <v>1191</v>
      </c>
      <c r="N63">
        <v>1013</v>
      </c>
      <c r="O63" t="s">
        <v>199</v>
      </c>
      <c r="P63" t="s">
        <v>199</v>
      </c>
      <c r="Q63">
        <v>1</v>
      </c>
      <c r="W63">
        <v>0</v>
      </c>
      <c r="X63">
        <v>476480486</v>
      </c>
      <c r="Y63">
        <f t="shared" si="21"/>
        <v>107.04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107.04</v>
      </c>
      <c r="AU63" t="s">
        <v>3</v>
      </c>
      <c r="AV63">
        <v>1</v>
      </c>
      <c r="AW63">
        <v>2</v>
      </c>
      <c r="AX63">
        <v>413190853</v>
      </c>
      <c r="AY63">
        <v>1</v>
      </c>
      <c r="AZ63">
        <v>0</v>
      </c>
      <c r="BA63">
        <v>73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ROUND(AT63*Source!I114*AH63*AL63,2)</f>
        <v>0</v>
      </c>
      <c r="CV63">
        <f>ROUND(Y63*Source!I114,9)</f>
        <v>0.96335999999999999</v>
      </c>
      <c r="CW63">
        <v>0</v>
      </c>
      <c r="CX63">
        <f>ROUND(Y63*Source!I114,9)</f>
        <v>0.96335999999999999</v>
      </c>
      <c r="CY63">
        <f>AD63</f>
        <v>0</v>
      </c>
      <c r="CZ63">
        <f>AH63</f>
        <v>0</v>
      </c>
      <c r="DA63">
        <f>AL63</f>
        <v>1</v>
      </c>
      <c r="DB63">
        <f t="shared" si="22"/>
        <v>0</v>
      </c>
      <c r="DC63">
        <f t="shared" si="23"/>
        <v>0</v>
      </c>
      <c r="DD63" t="s">
        <v>3</v>
      </c>
      <c r="DE63" t="s">
        <v>3</v>
      </c>
      <c r="DF63">
        <f t="shared" si="36"/>
        <v>0</v>
      </c>
      <c r="DG63">
        <f t="shared" si="33"/>
        <v>0</v>
      </c>
      <c r="DH63">
        <f t="shared" si="34"/>
        <v>0</v>
      </c>
      <c r="DI63">
        <f t="shared" si="24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ROW(Source!A115)</f>
        <v>115</v>
      </c>
      <c r="B64">
        <v>413041180</v>
      </c>
      <c r="C64">
        <v>413190852</v>
      </c>
      <c r="D64">
        <v>385749878</v>
      </c>
      <c r="E64">
        <v>1079</v>
      </c>
      <c r="F64">
        <v>1</v>
      </c>
      <c r="G64">
        <v>1079</v>
      </c>
      <c r="H64">
        <v>1</v>
      </c>
      <c r="I64" t="s">
        <v>197</v>
      </c>
      <c r="J64" t="s">
        <v>3</v>
      </c>
      <c r="K64" t="s">
        <v>198</v>
      </c>
      <c r="L64">
        <v>1191</v>
      </c>
      <c r="N64">
        <v>1013</v>
      </c>
      <c r="O64" t="s">
        <v>199</v>
      </c>
      <c r="P64" t="s">
        <v>199</v>
      </c>
      <c r="Q64">
        <v>1</v>
      </c>
      <c r="W64">
        <v>0</v>
      </c>
      <c r="X64">
        <v>476480486</v>
      </c>
      <c r="Y64">
        <f t="shared" si="21"/>
        <v>107.04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107.04</v>
      </c>
      <c r="AU64" t="s">
        <v>3</v>
      </c>
      <c r="AV64">
        <v>1</v>
      </c>
      <c r="AW64">
        <v>2</v>
      </c>
      <c r="AX64">
        <v>413190853</v>
      </c>
      <c r="AY64">
        <v>1</v>
      </c>
      <c r="AZ64">
        <v>0</v>
      </c>
      <c r="BA64">
        <v>74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ROUND(AT64*Source!I115*AH64*AL64,2)</f>
        <v>0</v>
      </c>
      <c r="CV64">
        <f>ROUND(Y64*Source!I115,9)</f>
        <v>0.96335999999999999</v>
      </c>
      <c r="CW64">
        <v>0</v>
      </c>
      <c r="CX64">
        <f>ROUND(Y64*Source!I115,9)</f>
        <v>0.96335999999999999</v>
      </c>
      <c r="CY64">
        <f>AD64</f>
        <v>0</v>
      </c>
      <c r="CZ64">
        <f>AH64</f>
        <v>0</v>
      </c>
      <c r="DA64">
        <f>AL64</f>
        <v>1</v>
      </c>
      <c r="DB64">
        <f t="shared" si="22"/>
        <v>0</v>
      </c>
      <c r="DC64">
        <f t="shared" si="23"/>
        <v>0</v>
      </c>
      <c r="DD64" t="s">
        <v>3</v>
      </c>
      <c r="DE64" t="s">
        <v>3</v>
      </c>
      <c r="DF64">
        <f t="shared" si="36"/>
        <v>0</v>
      </c>
      <c r="DG64">
        <f t="shared" si="33"/>
        <v>0</v>
      </c>
      <c r="DH64">
        <f t="shared" si="34"/>
        <v>0</v>
      </c>
      <c r="DI64">
        <f t="shared" si="24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ROW(Source!A116)</f>
        <v>116</v>
      </c>
      <c r="B65">
        <v>413041182</v>
      </c>
      <c r="C65">
        <v>413190865</v>
      </c>
      <c r="D65">
        <v>385749878</v>
      </c>
      <c r="E65">
        <v>1079</v>
      </c>
      <c r="F65">
        <v>1</v>
      </c>
      <c r="G65">
        <v>1079</v>
      </c>
      <c r="H65">
        <v>1</v>
      </c>
      <c r="I65" t="s">
        <v>197</v>
      </c>
      <c r="J65" t="s">
        <v>3</v>
      </c>
      <c r="K65" t="s">
        <v>198</v>
      </c>
      <c r="L65">
        <v>1191</v>
      </c>
      <c r="N65">
        <v>1013</v>
      </c>
      <c r="O65" t="s">
        <v>199</v>
      </c>
      <c r="P65" t="s">
        <v>199</v>
      </c>
      <c r="Q65">
        <v>1</v>
      </c>
      <c r="W65">
        <v>0</v>
      </c>
      <c r="X65">
        <v>476480486</v>
      </c>
      <c r="Y65">
        <f t="shared" ref="Y65:Y100" si="37">AT65</f>
        <v>14.4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14.4</v>
      </c>
      <c r="AU65" t="s">
        <v>3</v>
      </c>
      <c r="AV65">
        <v>1</v>
      </c>
      <c r="AW65">
        <v>2</v>
      </c>
      <c r="AX65">
        <v>413190866</v>
      </c>
      <c r="AY65">
        <v>1</v>
      </c>
      <c r="AZ65">
        <v>0</v>
      </c>
      <c r="BA65">
        <v>75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ROUND(AT65*Source!I116*AH65*AL65,2)</f>
        <v>0</v>
      </c>
      <c r="CV65">
        <f>ROUND(Y65*Source!I116,9)</f>
        <v>0.79200000000000004</v>
      </c>
      <c r="CW65">
        <v>0</v>
      </c>
      <c r="CX65">
        <f>ROUND(Y65*Source!I116,9)</f>
        <v>0.79200000000000004</v>
      </c>
      <c r="CY65">
        <f>AD65</f>
        <v>0</v>
      </c>
      <c r="CZ65">
        <f>AH65</f>
        <v>0</v>
      </c>
      <c r="DA65">
        <f>AL65</f>
        <v>1</v>
      </c>
      <c r="DB65">
        <f t="shared" ref="DB65:DB100" si="38">ROUND(ROUND(AT65*CZ65,2),6)</f>
        <v>0</v>
      </c>
      <c r="DC65">
        <f t="shared" ref="DC65:DC100" si="39">ROUND(ROUND(AT65*AG65,2),6)</f>
        <v>0</v>
      </c>
      <c r="DD65" t="s">
        <v>3</v>
      </c>
      <c r="DE65" t="s">
        <v>3</v>
      </c>
      <c r="DF65">
        <f t="shared" si="36"/>
        <v>0</v>
      </c>
      <c r="DG65">
        <f t="shared" si="33"/>
        <v>0</v>
      </c>
      <c r="DH65">
        <f t="shared" si="34"/>
        <v>0</v>
      </c>
      <c r="DI65">
        <f t="shared" ref="DI65:DI100" si="40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ROW(Source!A116)</f>
        <v>116</v>
      </c>
      <c r="B66">
        <v>413041182</v>
      </c>
      <c r="C66">
        <v>413190865</v>
      </c>
      <c r="D66">
        <v>385848309</v>
      </c>
      <c r="E66">
        <v>1</v>
      </c>
      <c r="F66">
        <v>1</v>
      </c>
      <c r="G66">
        <v>1079</v>
      </c>
      <c r="H66">
        <v>2</v>
      </c>
      <c r="I66" t="s">
        <v>200</v>
      </c>
      <c r="J66" t="s">
        <v>201</v>
      </c>
      <c r="K66" t="s">
        <v>202</v>
      </c>
      <c r="L66">
        <v>1368</v>
      </c>
      <c r="N66">
        <v>1011</v>
      </c>
      <c r="O66" t="s">
        <v>203</v>
      </c>
      <c r="P66" t="s">
        <v>203</v>
      </c>
      <c r="Q66">
        <v>1</v>
      </c>
      <c r="W66">
        <v>0</v>
      </c>
      <c r="X66">
        <v>-1503106587</v>
      </c>
      <c r="Y66">
        <f t="shared" si="37"/>
        <v>2.7</v>
      </c>
      <c r="AA66">
        <v>0</v>
      </c>
      <c r="AB66">
        <v>7.11</v>
      </c>
      <c r="AC66">
        <v>0</v>
      </c>
      <c r="AD66">
        <v>0</v>
      </c>
      <c r="AE66">
        <v>0</v>
      </c>
      <c r="AF66">
        <v>7.11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2.7</v>
      </c>
      <c r="AU66" t="s">
        <v>3</v>
      </c>
      <c r="AV66">
        <v>0</v>
      </c>
      <c r="AW66">
        <v>2</v>
      </c>
      <c r="AX66">
        <v>413190867</v>
      </c>
      <c r="AY66">
        <v>1</v>
      </c>
      <c r="AZ66">
        <v>0</v>
      </c>
      <c r="BA66">
        <v>76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ROUND(Y66*Source!I116*DO66,9)</f>
        <v>0</v>
      </c>
      <c r="CX66">
        <f>ROUND(Y66*Source!I116,9)</f>
        <v>0.14849999999999999</v>
      </c>
      <c r="CY66">
        <f>AB66</f>
        <v>7.11</v>
      </c>
      <c r="CZ66">
        <f>AF66</f>
        <v>7.11</v>
      </c>
      <c r="DA66">
        <f>AJ66</f>
        <v>1</v>
      </c>
      <c r="DB66">
        <f t="shared" si="38"/>
        <v>19.2</v>
      </c>
      <c r="DC66">
        <f t="shared" si="39"/>
        <v>0</v>
      </c>
      <c r="DD66" t="s">
        <v>3</v>
      </c>
      <c r="DE66" t="s">
        <v>3</v>
      </c>
      <c r="DF66">
        <f t="shared" si="36"/>
        <v>0</v>
      </c>
      <c r="DG66">
        <f t="shared" si="33"/>
        <v>1.06</v>
      </c>
      <c r="DH66">
        <f t="shared" si="34"/>
        <v>0</v>
      </c>
      <c r="DI66">
        <f t="shared" si="40"/>
        <v>0</v>
      </c>
      <c r="DJ66">
        <f>DG66</f>
        <v>1.06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ROW(Source!A116)</f>
        <v>116</v>
      </c>
      <c r="B67">
        <v>413041182</v>
      </c>
      <c r="C67">
        <v>413190865</v>
      </c>
      <c r="D67">
        <v>385848608</v>
      </c>
      <c r="E67">
        <v>1</v>
      </c>
      <c r="F67">
        <v>1</v>
      </c>
      <c r="G67">
        <v>1079</v>
      </c>
      <c r="H67">
        <v>2</v>
      </c>
      <c r="I67" t="s">
        <v>204</v>
      </c>
      <c r="J67" t="s">
        <v>205</v>
      </c>
      <c r="K67" t="s">
        <v>206</v>
      </c>
      <c r="L67">
        <v>1368</v>
      </c>
      <c r="N67">
        <v>1011</v>
      </c>
      <c r="O67" t="s">
        <v>203</v>
      </c>
      <c r="P67" t="s">
        <v>203</v>
      </c>
      <c r="Q67">
        <v>1</v>
      </c>
      <c r="W67">
        <v>0</v>
      </c>
      <c r="X67">
        <v>654681671</v>
      </c>
      <c r="Y67">
        <f t="shared" si="37"/>
        <v>0.2</v>
      </c>
      <c r="AA67">
        <v>0</v>
      </c>
      <c r="AB67">
        <v>83.1</v>
      </c>
      <c r="AC67">
        <v>12.62</v>
      </c>
      <c r="AD67">
        <v>0</v>
      </c>
      <c r="AE67">
        <v>0</v>
      </c>
      <c r="AF67">
        <v>83.1</v>
      </c>
      <c r="AG67">
        <v>12.62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0.2</v>
      </c>
      <c r="AU67" t="s">
        <v>3</v>
      </c>
      <c r="AV67">
        <v>0</v>
      </c>
      <c r="AW67">
        <v>2</v>
      </c>
      <c r="AX67">
        <v>413190868</v>
      </c>
      <c r="AY67">
        <v>1</v>
      </c>
      <c r="AZ67">
        <v>0</v>
      </c>
      <c r="BA67">
        <v>77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ROUND(Y67*Source!I116*DO67,9)</f>
        <v>0.13882</v>
      </c>
      <c r="CX67">
        <f>ROUND(Y67*Source!I116,9)</f>
        <v>1.0999999999999999E-2</v>
      </c>
      <c r="CY67">
        <f>AB67</f>
        <v>83.1</v>
      </c>
      <c r="CZ67">
        <f>AF67</f>
        <v>83.1</v>
      </c>
      <c r="DA67">
        <f>AJ67</f>
        <v>1</v>
      </c>
      <c r="DB67">
        <f t="shared" si="38"/>
        <v>16.62</v>
      </c>
      <c r="DC67">
        <f t="shared" si="39"/>
        <v>2.52</v>
      </c>
      <c r="DD67" t="s">
        <v>3</v>
      </c>
      <c r="DE67" t="s">
        <v>3</v>
      </c>
      <c r="DF67">
        <f t="shared" si="36"/>
        <v>0</v>
      </c>
      <c r="DG67">
        <f t="shared" si="33"/>
        <v>0.91</v>
      </c>
      <c r="DH67">
        <f t="shared" si="34"/>
        <v>0.14000000000000001</v>
      </c>
      <c r="DI67">
        <f t="shared" si="40"/>
        <v>0</v>
      </c>
      <c r="DJ67">
        <f>DG67</f>
        <v>0.91</v>
      </c>
      <c r="DK67">
        <v>0</v>
      </c>
      <c r="DL67" t="s">
        <v>207</v>
      </c>
      <c r="DM67">
        <v>0</v>
      </c>
      <c r="DN67" t="s">
        <v>199</v>
      </c>
      <c r="DO67">
        <v>12.62</v>
      </c>
    </row>
    <row r="68" spans="1:119" x14ac:dyDescent="0.2">
      <c r="A68">
        <f>ROW(Source!A116)</f>
        <v>116</v>
      </c>
      <c r="B68">
        <v>413041182</v>
      </c>
      <c r="C68">
        <v>413190865</v>
      </c>
      <c r="D68">
        <v>385817261</v>
      </c>
      <c r="E68">
        <v>1</v>
      </c>
      <c r="F68">
        <v>1</v>
      </c>
      <c r="G68">
        <v>1079</v>
      </c>
      <c r="H68">
        <v>3</v>
      </c>
      <c r="I68" t="s">
        <v>117</v>
      </c>
      <c r="J68" t="s">
        <v>119</v>
      </c>
      <c r="K68" t="s">
        <v>118</v>
      </c>
      <c r="L68">
        <v>1348</v>
      </c>
      <c r="N68">
        <v>1009</v>
      </c>
      <c r="O68" t="s">
        <v>93</v>
      </c>
      <c r="P68" t="s">
        <v>93</v>
      </c>
      <c r="Q68">
        <v>1000</v>
      </c>
      <c r="W68">
        <v>0</v>
      </c>
      <c r="X68">
        <v>559493546</v>
      </c>
      <c r="Y68">
        <f t="shared" si="37"/>
        <v>0.13</v>
      </c>
      <c r="AA68">
        <v>6491.38</v>
      </c>
      <c r="AB68">
        <v>0</v>
      </c>
      <c r="AC68">
        <v>0</v>
      </c>
      <c r="AD68">
        <v>0</v>
      </c>
      <c r="AE68">
        <v>6491.38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0.13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ROUND(Y68*Source!I116,9)</f>
        <v>7.1500000000000001E-3</v>
      </c>
      <c r="CY68">
        <f>AA68</f>
        <v>6491.38</v>
      </c>
      <c r="CZ68">
        <f>AE68</f>
        <v>6491.38</v>
      </c>
      <c r="DA68">
        <f>AI68</f>
        <v>1</v>
      </c>
      <c r="DB68">
        <f t="shared" si="38"/>
        <v>843.88</v>
      </c>
      <c r="DC68">
        <f t="shared" si="39"/>
        <v>0</v>
      </c>
      <c r="DD68" t="s">
        <v>3</v>
      </c>
      <c r="DE68" t="s">
        <v>3</v>
      </c>
      <c r="DF68">
        <f t="shared" si="36"/>
        <v>46.41</v>
      </c>
      <c r="DG68">
        <f t="shared" si="33"/>
        <v>0</v>
      </c>
      <c r="DH68">
        <f t="shared" si="34"/>
        <v>0</v>
      </c>
      <c r="DI68">
        <f t="shared" si="40"/>
        <v>0</v>
      </c>
      <c r="DJ68">
        <f>DF68</f>
        <v>46.41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ROW(Source!A116)</f>
        <v>116</v>
      </c>
      <c r="B69">
        <v>413041182</v>
      </c>
      <c r="C69">
        <v>413190865</v>
      </c>
      <c r="D69">
        <v>385817736</v>
      </c>
      <c r="E69">
        <v>1</v>
      </c>
      <c r="F69">
        <v>1</v>
      </c>
      <c r="G69">
        <v>1079</v>
      </c>
      <c r="H69">
        <v>3</v>
      </c>
      <c r="I69" t="s">
        <v>211</v>
      </c>
      <c r="J69" t="s">
        <v>212</v>
      </c>
      <c r="K69" t="s">
        <v>213</v>
      </c>
      <c r="L69">
        <v>1348</v>
      </c>
      <c r="N69">
        <v>1009</v>
      </c>
      <c r="O69" t="s">
        <v>93</v>
      </c>
      <c r="P69" t="s">
        <v>93</v>
      </c>
      <c r="Q69">
        <v>1000</v>
      </c>
      <c r="W69">
        <v>0</v>
      </c>
      <c r="X69">
        <v>-611125095</v>
      </c>
      <c r="Y69">
        <f t="shared" si="37"/>
        <v>8.9999999999999998E-4</v>
      </c>
      <c r="AA69">
        <v>8590.86</v>
      </c>
      <c r="AB69">
        <v>0</v>
      </c>
      <c r="AC69">
        <v>0</v>
      </c>
      <c r="AD69">
        <v>0</v>
      </c>
      <c r="AE69">
        <v>8590.86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8.9999999999999998E-4</v>
      </c>
      <c r="AU69" t="s">
        <v>3</v>
      </c>
      <c r="AV69">
        <v>0</v>
      </c>
      <c r="AW69">
        <v>2</v>
      </c>
      <c r="AX69">
        <v>413190870</v>
      </c>
      <c r="AY69">
        <v>1</v>
      </c>
      <c r="AZ69">
        <v>0</v>
      </c>
      <c r="BA69">
        <v>79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ROUND(Y69*Source!I116,9)</f>
        <v>4.9499999999999997E-5</v>
      </c>
      <c r="CY69">
        <f>AA69</f>
        <v>8590.86</v>
      </c>
      <c r="CZ69">
        <f>AE69</f>
        <v>8590.86</v>
      </c>
      <c r="DA69">
        <f>AI69</f>
        <v>1</v>
      </c>
      <c r="DB69">
        <f t="shared" si="38"/>
        <v>7.73</v>
      </c>
      <c r="DC69">
        <f t="shared" si="39"/>
        <v>0</v>
      </c>
      <c r="DD69" t="s">
        <v>3</v>
      </c>
      <c r="DE69" t="s">
        <v>3</v>
      </c>
      <c r="DF69">
        <f t="shared" si="36"/>
        <v>0.43</v>
      </c>
      <c r="DG69">
        <f t="shared" si="33"/>
        <v>0</v>
      </c>
      <c r="DH69">
        <f t="shared" si="34"/>
        <v>0</v>
      </c>
      <c r="DI69">
        <f t="shared" si="40"/>
        <v>0</v>
      </c>
      <c r="DJ69">
        <f>DF69</f>
        <v>0.43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ROW(Source!A116)</f>
        <v>116</v>
      </c>
      <c r="B70">
        <v>413041182</v>
      </c>
      <c r="C70">
        <v>413190865</v>
      </c>
      <c r="D70">
        <v>385816871</v>
      </c>
      <c r="E70">
        <v>1</v>
      </c>
      <c r="F70">
        <v>1</v>
      </c>
      <c r="G70">
        <v>1079</v>
      </c>
      <c r="H70">
        <v>3</v>
      </c>
      <c r="I70" t="s">
        <v>261</v>
      </c>
      <c r="J70" t="s">
        <v>262</v>
      </c>
      <c r="K70" t="s">
        <v>263</v>
      </c>
      <c r="L70">
        <v>1348</v>
      </c>
      <c r="N70">
        <v>1009</v>
      </c>
      <c r="O70" t="s">
        <v>93</v>
      </c>
      <c r="P70" t="s">
        <v>93</v>
      </c>
      <c r="Q70">
        <v>1000</v>
      </c>
      <c r="W70">
        <v>0</v>
      </c>
      <c r="X70">
        <v>996065432</v>
      </c>
      <c r="Y70">
        <f t="shared" si="37"/>
        <v>3.7000000000000002E-3</v>
      </c>
      <c r="AA70">
        <v>16180.28</v>
      </c>
      <c r="AB70">
        <v>0</v>
      </c>
      <c r="AC70">
        <v>0</v>
      </c>
      <c r="AD70">
        <v>0</v>
      </c>
      <c r="AE70">
        <v>16180.28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3.7000000000000002E-3</v>
      </c>
      <c r="AU70" t="s">
        <v>3</v>
      </c>
      <c r="AV70">
        <v>0</v>
      </c>
      <c r="AW70">
        <v>2</v>
      </c>
      <c r="AX70">
        <v>413190871</v>
      </c>
      <c r="AY70">
        <v>1</v>
      </c>
      <c r="AZ70">
        <v>0</v>
      </c>
      <c r="BA70">
        <v>80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ROUND(Y70*Source!I116,9)</f>
        <v>2.0350000000000001E-4</v>
      </c>
      <c r="CY70">
        <f>AA70</f>
        <v>16180.28</v>
      </c>
      <c r="CZ70">
        <f>AE70</f>
        <v>16180.28</v>
      </c>
      <c r="DA70">
        <f>AI70</f>
        <v>1</v>
      </c>
      <c r="DB70">
        <f t="shared" si="38"/>
        <v>59.87</v>
      </c>
      <c r="DC70">
        <f t="shared" si="39"/>
        <v>0</v>
      </c>
      <c r="DD70" t="s">
        <v>3</v>
      </c>
      <c r="DE70" t="s">
        <v>3</v>
      </c>
      <c r="DF70">
        <f t="shared" si="36"/>
        <v>3.29</v>
      </c>
      <c r="DG70">
        <f t="shared" si="33"/>
        <v>0</v>
      </c>
      <c r="DH70">
        <f t="shared" si="34"/>
        <v>0</v>
      </c>
      <c r="DI70">
        <f t="shared" si="40"/>
        <v>0</v>
      </c>
      <c r="DJ70">
        <f>DF70</f>
        <v>3.29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ROW(Source!A117)</f>
        <v>117</v>
      </c>
      <c r="B71">
        <v>413041180</v>
      </c>
      <c r="C71">
        <v>413190865</v>
      </c>
      <c r="D71">
        <v>385749878</v>
      </c>
      <c r="E71">
        <v>1079</v>
      </c>
      <c r="F71">
        <v>1</v>
      </c>
      <c r="G71">
        <v>1079</v>
      </c>
      <c r="H71">
        <v>1</v>
      </c>
      <c r="I71" t="s">
        <v>197</v>
      </c>
      <c r="J71" t="s">
        <v>3</v>
      </c>
      <c r="K71" t="s">
        <v>198</v>
      </c>
      <c r="L71">
        <v>1191</v>
      </c>
      <c r="N71">
        <v>1013</v>
      </c>
      <c r="O71" t="s">
        <v>199</v>
      </c>
      <c r="P71" t="s">
        <v>199</v>
      </c>
      <c r="Q71">
        <v>1</v>
      </c>
      <c r="W71">
        <v>0</v>
      </c>
      <c r="X71">
        <v>476480486</v>
      </c>
      <c r="Y71">
        <f t="shared" si="37"/>
        <v>14.4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14.4</v>
      </c>
      <c r="AU71" t="s">
        <v>3</v>
      </c>
      <c r="AV71">
        <v>1</v>
      </c>
      <c r="AW71">
        <v>2</v>
      </c>
      <c r="AX71">
        <v>413190866</v>
      </c>
      <c r="AY71">
        <v>1</v>
      </c>
      <c r="AZ71">
        <v>0</v>
      </c>
      <c r="BA71">
        <v>81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ROUND(AT71*Source!I117*AH71*AL71,2)</f>
        <v>0</v>
      </c>
      <c r="CV71">
        <f>ROUND(Y71*Source!I117,9)</f>
        <v>0.79200000000000004</v>
      </c>
      <c r="CW71">
        <v>0</v>
      </c>
      <c r="CX71">
        <f>ROUND(Y71*Source!I117,9)</f>
        <v>0.79200000000000004</v>
      </c>
      <c r="CY71">
        <f>AD71</f>
        <v>0</v>
      </c>
      <c r="CZ71">
        <f>AH71</f>
        <v>0</v>
      </c>
      <c r="DA71">
        <f>AL71</f>
        <v>1</v>
      </c>
      <c r="DB71">
        <f t="shared" si="38"/>
        <v>0</v>
      </c>
      <c r="DC71">
        <f t="shared" si="39"/>
        <v>0</v>
      </c>
      <c r="DD71" t="s">
        <v>3</v>
      </c>
      <c r="DE71" t="s">
        <v>3</v>
      </c>
      <c r="DF71">
        <f t="shared" si="36"/>
        <v>0</v>
      </c>
      <c r="DG71">
        <f t="shared" si="33"/>
        <v>0</v>
      </c>
      <c r="DH71">
        <f t="shared" si="34"/>
        <v>0</v>
      </c>
      <c r="DI71">
        <f t="shared" si="40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ROW(Source!A117)</f>
        <v>117</v>
      </c>
      <c r="B72">
        <v>413041180</v>
      </c>
      <c r="C72">
        <v>413190865</v>
      </c>
      <c r="D72">
        <v>385848309</v>
      </c>
      <c r="E72">
        <v>1</v>
      </c>
      <c r="F72">
        <v>1</v>
      </c>
      <c r="G72">
        <v>1079</v>
      </c>
      <c r="H72">
        <v>2</v>
      </c>
      <c r="I72" t="s">
        <v>200</v>
      </c>
      <c r="J72" t="s">
        <v>201</v>
      </c>
      <c r="K72" t="s">
        <v>202</v>
      </c>
      <c r="L72">
        <v>1368</v>
      </c>
      <c r="N72">
        <v>1011</v>
      </c>
      <c r="O72" t="s">
        <v>203</v>
      </c>
      <c r="P72" t="s">
        <v>203</v>
      </c>
      <c r="Q72">
        <v>1</v>
      </c>
      <c r="W72">
        <v>0</v>
      </c>
      <c r="X72">
        <v>-1503106587</v>
      </c>
      <c r="Y72">
        <f t="shared" si="37"/>
        <v>2.7</v>
      </c>
      <c r="AA72">
        <v>0</v>
      </c>
      <c r="AB72">
        <v>99.68</v>
      </c>
      <c r="AC72">
        <v>0</v>
      </c>
      <c r="AD72">
        <v>0</v>
      </c>
      <c r="AE72">
        <v>0</v>
      </c>
      <c r="AF72">
        <v>7.11</v>
      </c>
      <c r="AG72">
        <v>0</v>
      </c>
      <c r="AH72">
        <v>0</v>
      </c>
      <c r="AI72">
        <v>1</v>
      </c>
      <c r="AJ72">
        <v>13.14</v>
      </c>
      <c r="AK72">
        <v>55.67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2.7</v>
      </c>
      <c r="AU72" t="s">
        <v>3</v>
      </c>
      <c r="AV72">
        <v>0</v>
      </c>
      <c r="AW72">
        <v>2</v>
      </c>
      <c r="AX72">
        <v>413190867</v>
      </c>
      <c r="AY72">
        <v>1</v>
      </c>
      <c r="AZ72">
        <v>0</v>
      </c>
      <c r="BA72">
        <v>82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ROUND(Y72*Source!I117*DO72,9)</f>
        <v>0</v>
      </c>
      <c r="CX72">
        <f>ROUND(Y72*Source!I117,9)</f>
        <v>0.14849999999999999</v>
      </c>
      <c r="CY72">
        <f>AB72</f>
        <v>99.68</v>
      </c>
      <c r="CZ72">
        <f>AF72</f>
        <v>7.11</v>
      </c>
      <c r="DA72">
        <f>AJ72</f>
        <v>13.14</v>
      </c>
      <c r="DB72">
        <f t="shared" si="38"/>
        <v>19.2</v>
      </c>
      <c r="DC72">
        <f t="shared" si="39"/>
        <v>0</v>
      </c>
      <c r="DD72" t="s">
        <v>3</v>
      </c>
      <c r="DE72" t="s">
        <v>3</v>
      </c>
      <c r="DF72">
        <f t="shared" si="36"/>
        <v>0</v>
      </c>
      <c r="DG72">
        <f>ROUND(ROUND(AF72*AJ72,2)*CX72,2)</f>
        <v>13.87</v>
      </c>
      <c r="DH72">
        <f>ROUND(ROUND(AG72*AK72,2)*CX72,2)</f>
        <v>0</v>
      </c>
      <c r="DI72">
        <f t="shared" si="40"/>
        <v>0</v>
      </c>
      <c r="DJ72">
        <f>DG72</f>
        <v>13.87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ROW(Source!A117)</f>
        <v>117</v>
      </c>
      <c r="B73">
        <v>413041180</v>
      </c>
      <c r="C73">
        <v>413190865</v>
      </c>
      <c r="D73">
        <v>385848608</v>
      </c>
      <c r="E73">
        <v>1</v>
      </c>
      <c r="F73">
        <v>1</v>
      </c>
      <c r="G73">
        <v>1079</v>
      </c>
      <c r="H73">
        <v>2</v>
      </c>
      <c r="I73" t="s">
        <v>204</v>
      </c>
      <c r="J73" t="s">
        <v>205</v>
      </c>
      <c r="K73" t="s">
        <v>206</v>
      </c>
      <c r="L73">
        <v>1368</v>
      </c>
      <c r="N73">
        <v>1011</v>
      </c>
      <c r="O73" t="s">
        <v>203</v>
      </c>
      <c r="P73" t="s">
        <v>203</v>
      </c>
      <c r="Q73">
        <v>1</v>
      </c>
      <c r="W73">
        <v>0</v>
      </c>
      <c r="X73">
        <v>654681671</v>
      </c>
      <c r="Y73">
        <f t="shared" si="37"/>
        <v>0.2</v>
      </c>
      <c r="AA73">
        <v>0</v>
      </c>
      <c r="AB73">
        <v>1478.98</v>
      </c>
      <c r="AC73">
        <v>749.63</v>
      </c>
      <c r="AD73">
        <v>0</v>
      </c>
      <c r="AE73">
        <v>0</v>
      </c>
      <c r="AF73">
        <v>83.1</v>
      </c>
      <c r="AG73">
        <v>12.62</v>
      </c>
      <c r="AH73">
        <v>0</v>
      </c>
      <c r="AI73">
        <v>1</v>
      </c>
      <c r="AJ73">
        <v>16.68</v>
      </c>
      <c r="AK73">
        <v>55.67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0.2</v>
      </c>
      <c r="AU73" t="s">
        <v>3</v>
      </c>
      <c r="AV73">
        <v>0</v>
      </c>
      <c r="AW73">
        <v>2</v>
      </c>
      <c r="AX73">
        <v>413190868</v>
      </c>
      <c r="AY73">
        <v>1</v>
      </c>
      <c r="AZ73">
        <v>0</v>
      </c>
      <c r="BA73">
        <v>83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ROUND(Y73*Source!I117*DO73,9)</f>
        <v>0.13882</v>
      </c>
      <c r="CX73">
        <f>ROUND(Y73*Source!I117,9)</f>
        <v>1.0999999999999999E-2</v>
      </c>
      <c r="CY73">
        <f>AB73</f>
        <v>1478.98</v>
      </c>
      <c r="CZ73">
        <f>AF73</f>
        <v>83.1</v>
      </c>
      <c r="DA73">
        <f>AJ73</f>
        <v>16.68</v>
      </c>
      <c r="DB73">
        <f t="shared" si="38"/>
        <v>16.62</v>
      </c>
      <c r="DC73">
        <f t="shared" si="39"/>
        <v>2.52</v>
      </c>
      <c r="DD73" t="s">
        <v>3</v>
      </c>
      <c r="DE73" t="s">
        <v>3</v>
      </c>
      <c r="DF73">
        <f t="shared" si="36"/>
        <v>0</v>
      </c>
      <c r="DG73">
        <f>ROUND(ROUND(AF73*AJ73,2)*CX73,2)</f>
        <v>15.25</v>
      </c>
      <c r="DH73">
        <f>ROUND(ROUND(AG73*AK73,2)*CX73,2)</f>
        <v>7.73</v>
      </c>
      <c r="DI73">
        <f t="shared" si="40"/>
        <v>0</v>
      </c>
      <c r="DJ73">
        <f>DG73</f>
        <v>15.25</v>
      </c>
      <c r="DK73">
        <v>0</v>
      </c>
      <c r="DL73" t="s">
        <v>207</v>
      </c>
      <c r="DM73">
        <v>0</v>
      </c>
      <c r="DN73" t="s">
        <v>199</v>
      </c>
      <c r="DO73">
        <v>12.62</v>
      </c>
    </row>
    <row r="74" spans="1:119" x14ac:dyDescent="0.2">
      <c r="A74">
        <f>ROW(Source!A117)</f>
        <v>117</v>
      </c>
      <c r="B74">
        <v>413041180</v>
      </c>
      <c r="C74">
        <v>413190865</v>
      </c>
      <c r="D74">
        <v>385817261</v>
      </c>
      <c r="E74">
        <v>1</v>
      </c>
      <c r="F74">
        <v>1</v>
      </c>
      <c r="G74">
        <v>1079</v>
      </c>
      <c r="H74">
        <v>3</v>
      </c>
      <c r="I74" t="s">
        <v>117</v>
      </c>
      <c r="J74" t="s">
        <v>119</v>
      </c>
      <c r="K74" t="s">
        <v>118</v>
      </c>
      <c r="L74">
        <v>1348</v>
      </c>
      <c r="N74">
        <v>1009</v>
      </c>
      <c r="O74" t="s">
        <v>93</v>
      </c>
      <c r="P74" t="s">
        <v>93</v>
      </c>
      <c r="Q74">
        <v>1000</v>
      </c>
      <c r="W74">
        <v>0</v>
      </c>
      <c r="X74">
        <v>559493546</v>
      </c>
      <c r="Y74">
        <f t="shared" si="37"/>
        <v>0.13</v>
      </c>
      <c r="AA74">
        <v>31366.799999999999</v>
      </c>
      <c r="AB74">
        <v>0</v>
      </c>
      <c r="AC74">
        <v>0</v>
      </c>
      <c r="AD74">
        <v>0</v>
      </c>
      <c r="AE74">
        <v>6491.38</v>
      </c>
      <c r="AF74">
        <v>0</v>
      </c>
      <c r="AG74">
        <v>0</v>
      </c>
      <c r="AH74">
        <v>0</v>
      </c>
      <c r="AI74">
        <v>4.47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0.13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ROUND(Y74*Source!I117,9)</f>
        <v>7.1500000000000001E-3</v>
      </c>
      <c r="CY74">
        <f>AA74</f>
        <v>31366.799999999999</v>
      </c>
      <c r="CZ74">
        <f>AE74</f>
        <v>6491.38</v>
      </c>
      <c r="DA74">
        <f>AI74</f>
        <v>4.47</v>
      </c>
      <c r="DB74">
        <f t="shared" si="38"/>
        <v>843.88</v>
      </c>
      <c r="DC74">
        <f t="shared" si="39"/>
        <v>0</v>
      </c>
      <c r="DD74" t="s">
        <v>3</v>
      </c>
      <c r="DE74" t="s">
        <v>3</v>
      </c>
      <c r="DF74">
        <f>ROUND(ROUND(AE74*AI74,2)*CX74,2)</f>
        <v>207.47</v>
      </c>
      <c r="DG74">
        <f t="shared" ref="DG74:DG83" si="41">ROUND(ROUND(AF74,2)*CX74,2)</f>
        <v>0</v>
      </c>
      <c r="DH74">
        <f t="shared" ref="DH74:DH83" si="42">ROUND(ROUND(AG74,2)*CX74,2)</f>
        <v>0</v>
      </c>
      <c r="DI74">
        <f t="shared" si="40"/>
        <v>0</v>
      </c>
      <c r="DJ74">
        <f>DF74</f>
        <v>207.47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ROW(Source!A117)</f>
        <v>117</v>
      </c>
      <c r="B75">
        <v>413041180</v>
      </c>
      <c r="C75">
        <v>413190865</v>
      </c>
      <c r="D75">
        <v>385817736</v>
      </c>
      <c r="E75">
        <v>1</v>
      </c>
      <c r="F75">
        <v>1</v>
      </c>
      <c r="G75">
        <v>1079</v>
      </c>
      <c r="H75">
        <v>3</v>
      </c>
      <c r="I75" t="s">
        <v>211</v>
      </c>
      <c r="J75" t="s">
        <v>212</v>
      </c>
      <c r="K75" t="s">
        <v>213</v>
      </c>
      <c r="L75">
        <v>1348</v>
      </c>
      <c r="N75">
        <v>1009</v>
      </c>
      <c r="O75" t="s">
        <v>93</v>
      </c>
      <c r="P75" t="s">
        <v>93</v>
      </c>
      <c r="Q75">
        <v>1000</v>
      </c>
      <c r="W75">
        <v>0</v>
      </c>
      <c r="X75">
        <v>-611125095</v>
      </c>
      <c r="Y75">
        <f t="shared" si="37"/>
        <v>8.9999999999999998E-4</v>
      </c>
      <c r="AA75">
        <v>172825.85</v>
      </c>
      <c r="AB75">
        <v>0</v>
      </c>
      <c r="AC75">
        <v>0</v>
      </c>
      <c r="AD75">
        <v>0</v>
      </c>
      <c r="AE75">
        <v>8590.86</v>
      </c>
      <c r="AF75">
        <v>0</v>
      </c>
      <c r="AG75">
        <v>0</v>
      </c>
      <c r="AH75">
        <v>0</v>
      </c>
      <c r="AI75">
        <v>18.61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8.9999999999999998E-4</v>
      </c>
      <c r="AU75" t="s">
        <v>3</v>
      </c>
      <c r="AV75">
        <v>0</v>
      </c>
      <c r="AW75">
        <v>2</v>
      </c>
      <c r="AX75">
        <v>413190870</v>
      </c>
      <c r="AY75">
        <v>1</v>
      </c>
      <c r="AZ75">
        <v>0</v>
      </c>
      <c r="BA75">
        <v>85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ROUND(Y75*Source!I117,9)</f>
        <v>4.9499999999999997E-5</v>
      </c>
      <c r="CY75">
        <f>AA75</f>
        <v>172825.85</v>
      </c>
      <c r="CZ75">
        <f>AE75</f>
        <v>8590.86</v>
      </c>
      <c r="DA75">
        <f>AI75</f>
        <v>18.61</v>
      </c>
      <c r="DB75">
        <f t="shared" si="38"/>
        <v>7.73</v>
      </c>
      <c r="DC75">
        <f t="shared" si="39"/>
        <v>0</v>
      </c>
      <c r="DD75" t="s">
        <v>3</v>
      </c>
      <c r="DE75" t="s">
        <v>3</v>
      </c>
      <c r="DF75">
        <f>ROUND(ROUND(AE75*AI75,2)*CX75,2)</f>
        <v>7.91</v>
      </c>
      <c r="DG75">
        <f t="shared" si="41"/>
        <v>0</v>
      </c>
      <c r="DH75">
        <f t="shared" si="42"/>
        <v>0</v>
      </c>
      <c r="DI75">
        <f t="shared" si="40"/>
        <v>0</v>
      </c>
      <c r="DJ75">
        <f>DF75</f>
        <v>7.91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ROW(Source!A117)</f>
        <v>117</v>
      </c>
      <c r="B76">
        <v>413041180</v>
      </c>
      <c r="C76">
        <v>413190865</v>
      </c>
      <c r="D76">
        <v>385816871</v>
      </c>
      <c r="E76">
        <v>1</v>
      </c>
      <c r="F76">
        <v>1</v>
      </c>
      <c r="G76">
        <v>1079</v>
      </c>
      <c r="H76">
        <v>3</v>
      </c>
      <c r="I76" t="s">
        <v>261</v>
      </c>
      <c r="J76" t="s">
        <v>262</v>
      </c>
      <c r="K76" t="s">
        <v>263</v>
      </c>
      <c r="L76">
        <v>1348</v>
      </c>
      <c r="N76">
        <v>1009</v>
      </c>
      <c r="O76" t="s">
        <v>93</v>
      </c>
      <c r="P76" t="s">
        <v>93</v>
      </c>
      <c r="Q76">
        <v>1000</v>
      </c>
      <c r="W76">
        <v>0</v>
      </c>
      <c r="X76">
        <v>996065432</v>
      </c>
      <c r="Y76">
        <f t="shared" si="37"/>
        <v>3.7000000000000002E-3</v>
      </c>
      <c r="AA76">
        <v>55271.19</v>
      </c>
      <c r="AB76">
        <v>0</v>
      </c>
      <c r="AC76">
        <v>0</v>
      </c>
      <c r="AD76">
        <v>0</v>
      </c>
      <c r="AE76">
        <v>16180.28</v>
      </c>
      <c r="AF76">
        <v>0</v>
      </c>
      <c r="AG76">
        <v>0</v>
      </c>
      <c r="AH76">
        <v>0</v>
      </c>
      <c r="AI76">
        <v>3.16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3.7000000000000002E-3</v>
      </c>
      <c r="AU76" t="s">
        <v>3</v>
      </c>
      <c r="AV76">
        <v>0</v>
      </c>
      <c r="AW76">
        <v>2</v>
      </c>
      <c r="AX76">
        <v>413190871</v>
      </c>
      <c r="AY76">
        <v>1</v>
      </c>
      <c r="AZ76">
        <v>0</v>
      </c>
      <c r="BA76">
        <v>86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ROUND(Y76*Source!I117,9)</f>
        <v>2.0350000000000001E-4</v>
      </c>
      <c r="CY76">
        <f>AA76</f>
        <v>55271.19</v>
      </c>
      <c r="CZ76">
        <f>AE76</f>
        <v>16180.28</v>
      </c>
      <c r="DA76">
        <f>AI76</f>
        <v>3.16</v>
      </c>
      <c r="DB76">
        <f t="shared" si="38"/>
        <v>59.87</v>
      </c>
      <c r="DC76">
        <f t="shared" si="39"/>
        <v>0</v>
      </c>
      <c r="DD76" t="s">
        <v>3</v>
      </c>
      <c r="DE76" t="s">
        <v>3</v>
      </c>
      <c r="DF76">
        <f>ROUND(ROUND(AE76*AI76,2)*CX76,2)</f>
        <v>10.4</v>
      </c>
      <c r="DG76">
        <f t="shared" si="41"/>
        <v>0</v>
      </c>
      <c r="DH76">
        <f t="shared" si="42"/>
        <v>0</v>
      </c>
      <c r="DI76">
        <f t="shared" si="40"/>
        <v>0</v>
      </c>
      <c r="DJ76">
        <f>DF76</f>
        <v>10.4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ROW(Source!A120)</f>
        <v>120</v>
      </c>
      <c r="B77">
        <v>413041182</v>
      </c>
      <c r="C77">
        <v>413190874</v>
      </c>
      <c r="D77">
        <v>385749878</v>
      </c>
      <c r="E77">
        <v>1079</v>
      </c>
      <c r="F77">
        <v>1</v>
      </c>
      <c r="G77">
        <v>1079</v>
      </c>
      <c r="H77">
        <v>1</v>
      </c>
      <c r="I77" t="s">
        <v>197</v>
      </c>
      <c r="J77" t="s">
        <v>3</v>
      </c>
      <c r="K77" t="s">
        <v>198</v>
      </c>
      <c r="L77">
        <v>1191</v>
      </c>
      <c r="N77">
        <v>1013</v>
      </c>
      <c r="O77" t="s">
        <v>199</v>
      </c>
      <c r="P77" t="s">
        <v>199</v>
      </c>
      <c r="Q77">
        <v>1</v>
      </c>
      <c r="W77">
        <v>0</v>
      </c>
      <c r="X77">
        <v>476480486</v>
      </c>
      <c r="Y77">
        <f t="shared" si="37"/>
        <v>9.27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9.27</v>
      </c>
      <c r="AU77" t="s">
        <v>3</v>
      </c>
      <c r="AV77">
        <v>1</v>
      </c>
      <c r="AW77">
        <v>2</v>
      </c>
      <c r="AX77">
        <v>413190876</v>
      </c>
      <c r="AY77">
        <v>1</v>
      </c>
      <c r="AZ77">
        <v>0</v>
      </c>
      <c r="BA77">
        <v>87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ROUND(AT77*Source!I120*AH77*AL77,2)</f>
        <v>0</v>
      </c>
      <c r="CV77">
        <f>ROUND(Y77*Source!I120,9)</f>
        <v>2.7810000000000001</v>
      </c>
      <c r="CW77">
        <v>0</v>
      </c>
      <c r="CX77">
        <f>ROUND(Y77*Source!I120,9)</f>
        <v>2.7810000000000001</v>
      </c>
      <c r="CY77">
        <f>AD77</f>
        <v>0</v>
      </c>
      <c r="CZ77">
        <f>AH77</f>
        <v>0</v>
      </c>
      <c r="DA77">
        <f>AL77</f>
        <v>1</v>
      </c>
      <c r="DB77">
        <f t="shared" si="38"/>
        <v>0</v>
      </c>
      <c r="DC77">
        <f t="shared" si="39"/>
        <v>0</v>
      </c>
      <c r="DD77" t="s">
        <v>3</v>
      </c>
      <c r="DE77" t="s">
        <v>3</v>
      </c>
      <c r="DF77">
        <f t="shared" ref="DF77:DF85" si="43">ROUND(ROUND(AE77,2)*CX77,2)</f>
        <v>0</v>
      </c>
      <c r="DG77">
        <f t="shared" si="41"/>
        <v>0</v>
      </c>
      <c r="DH77">
        <f t="shared" si="42"/>
        <v>0</v>
      </c>
      <c r="DI77">
        <f t="shared" si="40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ROW(Source!A120)</f>
        <v>120</v>
      </c>
      <c r="B78">
        <v>413041182</v>
      </c>
      <c r="C78">
        <v>413190874</v>
      </c>
      <c r="D78">
        <v>385848309</v>
      </c>
      <c r="E78">
        <v>1</v>
      </c>
      <c r="F78">
        <v>1</v>
      </c>
      <c r="G78">
        <v>1079</v>
      </c>
      <c r="H78">
        <v>2</v>
      </c>
      <c r="I78" t="s">
        <v>200</v>
      </c>
      <c r="J78" t="s">
        <v>201</v>
      </c>
      <c r="K78" t="s">
        <v>202</v>
      </c>
      <c r="L78">
        <v>1368</v>
      </c>
      <c r="N78">
        <v>1011</v>
      </c>
      <c r="O78" t="s">
        <v>203</v>
      </c>
      <c r="P78" t="s">
        <v>203</v>
      </c>
      <c r="Q78">
        <v>1</v>
      </c>
      <c r="W78">
        <v>0</v>
      </c>
      <c r="X78">
        <v>-1503106587</v>
      </c>
      <c r="Y78">
        <f t="shared" si="37"/>
        <v>1.51</v>
      </c>
      <c r="AA78">
        <v>0</v>
      </c>
      <c r="AB78">
        <v>7.11</v>
      </c>
      <c r="AC78">
        <v>0</v>
      </c>
      <c r="AD78">
        <v>0</v>
      </c>
      <c r="AE78">
        <v>0</v>
      </c>
      <c r="AF78">
        <v>7.11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1.51</v>
      </c>
      <c r="AU78" t="s">
        <v>3</v>
      </c>
      <c r="AV78">
        <v>0</v>
      </c>
      <c r="AW78">
        <v>2</v>
      </c>
      <c r="AX78">
        <v>413190877</v>
      </c>
      <c r="AY78">
        <v>1</v>
      </c>
      <c r="AZ78">
        <v>0</v>
      </c>
      <c r="BA78">
        <v>88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ROUND(Y78*Source!I120*DO78,9)</f>
        <v>0</v>
      </c>
      <c r="CX78">
        <f>ROUND(Y78*Source!I120,9)</f>
        <v>0.45300000000000001</v>
      </c>
      <c r="CY78">
        <f>AB78</f>
        <v>7.11</v>
      </c>
      <c r="CZ78">
        <f>AF78</f>
        <v>7.11</v>
      </c>
      <c r="DA78">
        <f>AJ78</f>
        <v>1</v>
      </c>
      <c r="DB78">
        <f t="shared" si="38"/>
        <v>10.74</v>
      </c>
      <c r="DC78">
        <f t="shared" si="39"/>
        <v>0</v>
      </c>
      <c r="DD78" t="s">
        <v>3</v>
      </c>
      <c r="DE78" t="s">
        <v>3</v>
      </c>
      <c r="DF78">
        <f t="shared" si="43"/>
        <v>0</v>
      </c>
      <c r="DG78">
        <f t="shared" si="41"/>
        <v>3.22</v>
      </c>
      <c r="DH78">
        <f t="shared" si="42"/>
        <v>0</v>
      </c>
      <c r="DI78">
        <f t="shared" si="40"/>
        <v>0</v>
      </c>
      <c r="DJ78">
        <f>DG78</f>
        <v>3.22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ROW(Source!A120)</f>
        <v>120</v>
      </c>
      <c r="B79">
        <v>413041182</v>
      </c>
      <c r="C79">
        <v>413190874</v>
      </c>
      <c r="D79">
        <v>385848608</v>
      </c>
      <c r="E79">
        <v>1</v>
      </c>
      <c r="F79">
        <v>1</v>
      </c>
      <c r="G79">
        <v>1079</v>
      </c>
      <c r="H79">
        <v>2</v>
      </c>
      <c r="I79" t="s">
        <v>204</v>
      </c>
      <c r="J79" t="s">
        <v>205</v>
      </c>
      <c r="K79" t="s">
        <v>206</v>
      </c>
      <c r="L79">
        <v>1368</v>
      </c>
      <c r="N79">
        <v>1011</v>
      </c>
      <c r="O79" t="s">
        <v>203</v>
      </c>
      <c r="P79" t="s">
        <v>203</v>
      </c>
      <c r="Q79">
        <v>1</v>
      </c>
      <c r="W79">
        <v>0</v>
      </c>
      <c r="X79">
        <v>654681671</v>
      </c>
      <c r="Y79">
        <f t="shared" si="37"/>
        <v>0.17</v>
      </c>
      <c r="AA79">
        <v>0</v>
      </c>
      <c r="AB79">
        <v>83.1</v>
      </c>
      <c r="AC79">
        <v>12.62</v>
      </c>
      <c r="AD79">
        <v>0</v>
      </c>
      <c r="AE79">
        <v>0</v>
      </c>
      <c r="AF79">
        <v>83.1</v>
      </c>
      <c r="AG79">
        <v>12.62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0.17</v>
      </c>
      <c r="AU79" t="s">
        <v>3</v>
      </c>
      <c r="AV79">
        <v>0</v>
      </c>
      <c r="AW79">
        <v>2</v>
      </c>
      <c r="AX79">
        <v>413190878</v>
      </c>
      <c r="AY79">
        <v>1</v>
      </c>
      <c r="AZ79">
        <v>0</v>
      </c>
      <c r="BA79">
        <v>89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ROUND(Y79*Source!I120*DO79,9)</f>
        <v>0.64361999999999997</v>
      </c>
      <c r="CX79">
        <f>ROUND(Y79*Source!I120,9)</f>
        <v>5.0999999999999997E-2</v>
      </c>
      <c r="CY79">
        <f>AB79</f>
        <v>83.1</v>
      </c>
      <c r="CZ79">
        <f>AF79</f>
        <v>83.1</v>
      </c>
      <c r="DA79">
        <f>AJ79</f>
        <v>1</v>
      </c>
      <c r="DB79">
        <f t="shared" si="38"/>
        <v>14.13</v>
      </c>
      <c r="DC79">
        <f t="shared" si="39"/>
        <v>2.15</v>
      </c>
      <c r="DD79" t="s">
        <v>3</v>
      </c>
      <c r="DE79" t="s">
        <v>3</v>
      </c>
      <c r="DF79">
        <f t="shared" si="43"/>
        <v>0</v>
      </c>
      <c r="DG79">
        <f t="shared" si="41"/>
        <v>4.24</v>
      </c>
      <c r="DH79">
        <f t="shared" si="42"/>
        <v>0.64</v>
      </c>
      <c r="DI79">
        <f t="shared" si="40"/>
        <v>0</v>
      </c>
      <c r="DJ79">
        <f>DG79</f>
        <v>4.24</v>
      </c>
      <c r="DK79">
        <v>0</v>
      </c>
      <c r="DL79" t="s">
        <v>207</v>
      </c>
      <c r="DM79">
        <v>0</v>
      </c>
      <c r="DN79" t="s">
        <v>199</v>
      </c>
      <c r="DO79">
        <v>12.62</v>
      </c>
    </row>
    <row r="80" spans="1:119" x14ac:dyDescent="0.2">
      <c r="A80">
        <f>ROW(Source!A120)</f>
        <v>120</v>
      </c>
      <c r="B80">
        <v>413041182</v>
      </c>
      <c r="C80">
        <v>413190874</v>
      </c>
      <c r="D80">
        <v>385817276</v>
      </c>
      <c r="E80">
        <v>1</v>
      </c>
      <c r="F80">
        <v>1</v>
      </c>
      <c r="G80">
        <v>1079</v>
      </c>
      <c r="H80">
        <v>3</v>
      </c>
      <c r="I80" t="s">
        <v>91</v>
      </c>
      <c r="J80" t="s">
        <v>94</v>
      </c>
      <c r="K80" t="s">
        <v>92</v>
      </c>
      <c r="L80">
        <v>1348</v>
      </c>
      <c r="N80">
        <v>1009</v>
      </c>
      <c r="O80" t="s">
        <v>93</v>
      </c>
      <c r="P80" t="s">
        <v>93</v>
      </c>
      <c r="Q80">
        <v>1000</v>
      </c>
      <c r="W80">
        <v>0</v>
      </c>
      <c r="X80">
        <v>-1882449010</v>
      </c>
      <c r="Y80">
        <f t="shared" si="37"/>
        <v>0.11310000000000001</v>
      </c>
      <c r="AA80">
        <v>7870.3</v>
      </c>
      <c r="AB80">
        <v>0</v>
      </c>
      <c r="AC80">
        <v>0</v>
      </c>
      <c r="AD80">
        <v>0</v>
      </c>
      <c r="AE80">
        <v>7870.3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0.11310000000000001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ROUND(Y80*Source!I120,9)</f>
        <v>3.3930000000000002E-2</v>
      </c>
      <c r="CY80">
        <f>AA80</f>
        <v>7870.3</v>
      </c>
      <c r="CZ80">
        <f>AE80</f>
        <v>7870.3</v>
      </c>
      <c r="DA80">
        <f>AI80</f>
        <v>1</v>
      </c>
      <c r="DB80">
        <f t="shared" si="38"/>
        <v>890.13</v>
      </c>
      <c r="DC80">
        <f t="shared" si="39"/>
        <v>0</v>
      </c>
      <c r="DD80" t="s">
        <v>3</v>
      </c>
      <c r="DE80" t="s">
        <v>3</v>
      </c>
      <c r="DF80">
        <f t="shared" si="43"/>
        <v>267.04000000000002</v>
      </c>
      <c r="DG80">
        <f t="shared" si="41"/>
        <v>0</v>
      </c>
      <c r="DH80">
        <f t="shared" si="42"/>
        <v>0</v>
      </c>
      <c r="DI80">
        <f t="shared" si="40"/>
        <v>0</v>
      </c>
      <c r="DJ80">
        <f>DF80</f>
        <v>267.04000000000002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ROW(Source!A120)</f>
        <v>120</v>
      </c>
      <c r="B81">
        <v>413041182</v>
      </c>
      <c r="C81">
        <v>413190874</v>
      </c>
      <c r="D81">
        <v>385817736</v>
      </c>
      <c r="E81">
        <v>1</v>
      </c>
      <c r="F81">
        <v>1</v>
      </c>
      <c r="G81">
        <v>1079</v>
      </c>
      <c r="H81">
        <v>3</v>
      </c>
      <c r="I81" t="s">
        <v>211</v>
      </c>
      <c r="J81" t="s">
        <v>212</v>
      </c>
      <c r="K81" t="s">
        <v>213</v>
      </c>
      <c r="L81">
        <v>1348</v>
      </c>
      <c r="N81">
        <v>1009</v>
      </c>
      <c r="O81" t="s">
        <v>93</v>
      </c>
      <c r="P81" t="s">
        <v>93</v>
      </c>
      <c r="Q81">
        <v>1000</v>
      </c>
      <c r="W81">
        <v>0</v>
      </c>
      <c r="X81">
        <v>-611125095</v>
      </c>
      <c r="Y81">
        <f t="shared" si="37"/>
        <v>6.4999999999999997E-4</v>
      </c>
      <c r="AA81">
        <v>8590.86</v>
      </c>
      <c r="AB81">
        <v>0</v>
      </c>
      <c r="AC81">
        <v>0</v>
      </c>
      <c r="AD81">
        <v>0</v>
      </c>
      <c r="AE81">
        <v>8590.86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6.4999999999999997E-4</v>
      </c>
      <c r="AU81" t="s">
        <v>3</v>
      </c>
      <c r="AV81">
        <v>0</v>
      </c>
      <c r="AW81">
        <v>2</v>
      </c>
      <c r="AX81">
        <v>413190880</v>
      </c>
      <c r="AY81">
        <v>1</v>
      </c>
      <c r="AZ81">
        <v>0</v>
      </c>
      <c r="BA81">
        <v>91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ROUND(Y81*Source!I120,9)</f>
        <v>1.95E-4</v>
      </c>
      <c r="CY81">
        <f>AA81</f>
        <v>8590.86</v>
      </c>
      <c r="CZ81">
        <f>AE81</f>
        <v>8590.86</v>
      </c>
      <c r="DA81">
        <f>AI81</f>
        <v>1</v>
      </c>
      <c r="DB81">
        <f t="shared" si="38"/>
        <v>5.58</v>
      </c>
      <c r="DC81">
        <f t="shared" si="39"/>
        <v>0</v>
      </c>
      <c r="DD81" t="s">
        <v>3</v>
      </c>
      <c r="DE81" t="s">
        <v>3</v>
      </c>
      <c r="DF81">
        <f t="shared" si="43"/>
        <v>1.68</v>
      </c>
      <c r="DG81">
        <f t="shared" si="41"/>
        <v>0</v>
      </c>
      <c r="DH81">
        <f t="shared" si="42"/>
        <v>0</v>
      </c>
      <c r="DI81">
        <f t="shared" si="40"/>
        <v>0</v>
      </c>
      <c r="DJ81">
        <f>DF81</f>
        <v>1.68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ROW(Source!A120)</f>
        <v>120</v>
      </c>
      <c r="B82">
        <v>413041182</v>
      </c>
      <c r="C82">
        <v>413190874</v>
      </c>
      <c r="D82">
        <v>385816871</v>
      </c>
      <c r="E82">
        <v>1</v>
      </c>
      <c r="F82">
        <v>1</v>
      </c>
      <c r="G82">
        <v>1079</v>
      </c>
      <c r="H82">
        <v>3</v>
      </c>
      <c r="I82" t="s">
        <v>261</v>
      </c>
      <c r="J82" t="s">
        <v>262</v>
      </c>
      <c r="K82" t="s">
        <v>263</v>
      </c>
      <c r="L82">
        <v>1348</v>
      </c>
      <c r="N82">
        <v>1009</v>
      </c>
      <c r="O82" t="s">
        <v>93</v>
      </c>
      <c r="P82" t="s">
        <v>93</v>
      </c>
      <c r="Q82">
        <v>1000</v>
      </c>
      <c r="W82">
        <v>0</v>
      </c>
      <c r="X82">
        <v>996065432</v>
      </c>
      <c r="Y82">
        <f t="shared" si="37"/>
        <v>2E-3</v>
      </c>
      <c r="AA82">
        <v>16180.28</v>
      </c>
      <c r="AB82">
        <v>0</v>
      </c>
      <c r="AC82">
        <v>0</v>
      </c>
      <c r="AD82">
        <v>0</v>
      </c>
      <c r="AE82">
        <v>16180.28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2E-3</v>
      </c>
      <c r="AU82" t="s">
        <v>3</v>
      </c>
      <c r="AV82">
        <v>0</v>
      </c>
      <c r="AW82">
        <v>2</v>
      </c>
      <c r="AX82">
        <v>413190881</v>
      </c>
      <c r="AY82">
        <v>1</v>
      </c>
      <c r="AZ82">
        <v>0</v>
      </c>
      <c r="BA82">
        <v>92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ROUND(Y82*Source!I120,9)</f>
        <v>5.9999999999999995E-4</v>
      </c>
      <c r="CY82">
        <f>AA82</f>
        <v>16180.28</v>
      </c>
      <c r="CZ82">
        <f>AE82</f>
        <v>16180.28</v>
      </c>
      <c r="DA82">
        <f>AI82</f>
        <v>1</v>
      </c>
      <c r="DB82">
        <f t="shared" si="38"/>
        <v>32.36</v>
      </c>
      <c r="DC82">
        <f t="shared" si="39"/>
        <v>0</v>
      </c>
      <c r="DD82" t="s">
        <v>3</v>
      </c>
      <c r="DE82" t="s">
        <v>3</v>
      </c>
      <c r="DF82">
        <f t="shared" si="43"/>
        <v>9.7100000000000009</v>
      </c>
      <c r="DG82">
        <f t="shared" si="41"/>
        <v>0</v>
      </c>
      <c r="DH82">
        <f t="shared" si="42"/>
        <v>0</v>
      </c>
      <c r="DI82">
        <f t="shared" si="40"/>
        <v>0</v>
      </c>
      <c r="DJ82">
        <f>DF82</f>
        <v>9.7100000000000009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ROW(Source!A121)</f>
        <v>121</v>
      </c>
      <c r="B83">
        <v>413041180</v>
      </c>
      <c r="C83">
        <v>413190874</v>
      </c>
      <c r="D83">
        <v>385749878</v>
      </c>
      <c r="E83">
        <v>1079</v>
      </c>
      <c r="F83">
        <v>1</v>
      </c>
      <c r="G83">
        <v>1079</v>
      </c>
      <c r="H83">
        <v>1</v>
      </c>
      <c r="I83" t="s">
        <v>197</v>
      </c>
      <c r="J83" t="s">
        <v>3</v>
      </c>
      <c r="K83" t="s">
        <v>198</v>
      </c>
      <c r="L83">
        <v>1191</v>
      </c>
      <c r="N83">
        <v>1013</v>
      </c>
      <c r="O83" t="s">
        <v>199</v>
      </c>
      <c r="P83" t="s">
        <v>199</v>
      </c>
      <c r="Q83">
        <v>1</v>
      </c>
      <c r="W83">
        <v>0</v>
      </c>
      <c r="X83">
        <v>476480486</v>
      </c>
      <c r="Y83">
        <f t="shared" si="37"/>
        <v>9.27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9.27</v>
      </c>
      <c r="AU83" t="s">
        <v>3</v>
      </c>
      <c r="AV83">
        <v>1</v>
      </c>
      <c r="AW83">
        <v>2</v>
      </c>
      <c r="AX83">
        <v>413190876</v>
      </c>
      <c r="AY83">
        <v>1</v>
      </c>
      <c r="AZ83">
        <v>0</v>
      </c>
      <c r="BA83">
        <v>93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ROUND(AT83*Source!I121*AH83*AL83,2)</f>
        <v>0</v>
      </c>
      <c r="CV83">
        <f>ROUND(Y83*Source!I121,9)</f>
        <v>2.7810000000000001</v>
      </c>
      <c r="CW83">
        <v>0</v>
      </c>
      <c r="CX83">
        <f>ROUND(Y83*Source!I121,9)</f>
        <v>2.7810000000000001</v>
      </c>
      <c r="CY83">
        <f>AD83</f>
        <v>0</v>
      </c>
      <c r="CZ83">
        <f>AH83</f>
        <v>0</v>
      </c>
      <c r="DA83">
        <f>AL83</f>
        <v>1</v>
      </c>
      <c r="DB83">
        <f t="shared" si="38"/>
        <v>0</v>
      </c>
      <c r="DC83">
        <f t="shared" si="39"/>
        <v>0</v>
      </c>
      <c r="DD83" t="s">
        <v>3</v>
      </c>
      <c r="DE83" t="s">
        <v>3</v>
      </c>
      <c r="DF83">
        <f t="shared" si="43"/>
        <v>0</v>
      </c>
      <c r="DG83">
        <f t="shared" si="41"/>
        <v>0</v>
      </c>
      <c r="DH83">
        <f t="shared" si="42"/>
        <v>0</v>
      </c>
      <c r="DI83">
        <f t="shared" si="40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ROW(Source!A121)</f>
        <v>121</v>
      </c>
      <c r="B84">
        <v>413041180</v>
      </c>
      <c r="C84">
        <v>413190874</v>
      </c>
      <c r="D84">
        <v>385848309</v>
      </c>
      <c r="E84">
        <v>1</v>
      </c>
      <c r="F84">
        <v>1</v>
      </c>
      <c r="G84">
        <v>1079</v>
      </c>
      <c r="H84">
        <v>2</v>
      </c>
      <c r="I84" t="s">
        <v>200</v>
      </c>
      <c r="J84" t="s">
        <v>201</v>
      </c>
      <c r="K84" t="s">
        <v>202</v>
      </c>
      <c r="L84">
        <v>1368</v>
      </c>
      <c r="N84">
        <v>1011</v>
      </c>
      <c r="O84" t="s">
        <v>203</v>
      </c>
      <c r="P84" t="s">
        <v>203</v>
      </c>
      <c r="Q84">
        <v>1</v>
      </c>
      <c r="W84">
        <v>0</v>
      </c>
      <c r="X84">
        <v>-1503106587</v>
      </c>
      <c r="Y84">
        <f t="shared" si="37"/>
        <v>1.51</v>
      </c>
      <c r="AA84">
        <v>0</v>
      </c>
      <c r="AB84">
        <v>99.68</v>
      </c>
      <c r="AC84">
        <v>0</v>
      </c>
      <c r="AD84">
        <v>0</v>
      </c>
      <c r="AE84">
        <v>0</v>
      </c>
      <c r="AF84">
        <v>7.11</v>
      </c>
      <c r="AG84">
        <v>0</v>
      </c>
      <c r="AH84">
        <v>0</v>
      </c>
      <c r="AI84">
        <v>1</v>
      </c>
      <c r="AJ84">
        <v>13.14</v>
      </c>
      <c r="AK84">
        <v>55.67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1.51</v>
      </c>
      <c r="AU84" t="s">
        <v>3</v>
      </c>
      <c r="AV84">
        <v>0</v>
      </c>
      <c r="AW84">
        <v>2</v>
      </c>
      <c r="AX84">
        <v>413190877</v>
      </c>
      <c r="AY84">
        <v>1</v>
      </c>
      <c r="AZ84">
        <v>0</v>
      </c>
      <c r="BA84">
        <v>94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ROUND(Y84*Source!I121*DO84,9)</f>
        <v>0</v>
      </c>
      <c r="CX84">
        <f>ROUND(Y84*Source!I121,9)</f>
        <v>0.45300000000000001</v>
      </c>
      <c r="CY84">
        <f>AB84</f>
        <v>99.68</v>
      </c>
      <c r="CZ84">
        <f>AF84</f>
        <v>7.11</v>
      </c>
      <c r="DA84">
        <f>AJ84</f>
        <v>13.14</v>
      </c>
      <c r="DB84">
        <f t="shared" si="38"/>
        <v>10.74</v>
      </c>
      <c r="DC84">
        <f t="shared" si="39"/>
        <v>0</v>
      </c>
      <c r="DD84" t="s">
        <v>3</v>
      </c>
      <c r="DE84" t="s">
        <v>3</v>
      </c>
      <c r="DF84">
        <f t="shared" si="43"/>
        <v>0</v>
      </c>
      <c r="DG84">
        <f>ROUND(ROUND(AF84*AJ84,2)*CX84,2)</f>
        <v>42.32</v>
      </c>
      <c r="DH84">
        <f>ROUND(ROUND(AG84*AK84,2)*CX84,2)</f>
        <v>0</v>
      </c>
      <c r="DI84">
        <f t="shared" si="40"/>
        <v>0</v>
      </c>
      <c r="DJ84">
        <f>DG84</f>
        <v>42.32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ROW(Source!A121)</f>
        <v>121</v>
      </c>
      <c r="B85">
        <v>413041180</v>
      </c>
      <c r="C85">
        <v>413190874</v>
      </c>
      <c r="D85">
        <v>385848608</v>
      </c>
      <c r="E85">
        <v>1</v>
      </c>
      <c r="F85">
        <v>1</v>
      </c>
      <c r="G85">
        <v>1079</v>
      </c>
      <c r="H85">
        <v>2</v>
      </c>
      <c r="I85" t="s">
        <v>204</v>
      </c>
      <c r="J85" t="s">
        <v>205</v>
      </c>
      <c r="K85" t="s">
        <v>206</v>
      </c>
      <c r="L85">
        <v>1368</v>
      </c>
      <c r="N85">
        <v>1011</v>
      </c>
      <c r="O85" t="s">
        <v>203</v>
      </c>
      <c r="P85" t="s">
        <v>203</v>
      </c>
      <c r="Q85">
        <v>1</v>
      </c>
      <c r="W85">
        <v>0</v>
      </c>
      <c r="X85">
        <v>654681671</v>
      </c>
      <c r="Y85">
        <f t="shared" si="37"/>
        <v>0.17</v>
      </c>
      <c r="AA85">
        <v>0</v>
      </c>
      <c r="AB85">
        <v>1478.98</v>
      </c>
      <c r="AC85">
        <v>749.63</v>
      </c>
      <c r="AD85">
        <v>0</v>
      </c>
      <c r="AE85">
        <v>0</v>
      </c>
      <c r="AF85">
        <v>83.1</v>
      </c>
      <c r="AG85">
        <v>12.62</v>
      </c>
      <c r="AH85">
        <v>0</v>
      </c>
      <c r="AI85">
        <v>1</v>
      </c>
      <c r="AJ85">
        <v>16.68</v>
      </c>
      <c r="AK85">
        <v>55.67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0.17</v>
      </c>
      <c r="AU85" t="s">
        <v>3</v>
      </c>
      <c r="AV85">
        <v>0</v>
      </c>
      <c r="AW85">
        <v>2</v>
      </c>
      <c r="AX85">
        <v>413190878</v>
      </c>
      <c r="AY85">
        <v>1</v>
      </c>
      <c r="AZ85">
        <v>0</v>
      </c>
      <c r="BA85">
        <v>95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ROUND(Y85*Source!I121*DO85,9)</f>
        <v>0.64361999999999997</v>
      </c>
      <c r="CX85">
        <f>ROUND(Y85*Source!I121,9)</f>
        <v>5.0999999999999997E-2</v>
      </c>
      <c r="CY85">
        <f>AB85</f>
        <v>1478.98</v>
      </c>
      <c r="CZ85">
        <f>AF85</f>
        <v>83.1</v>
      </c>
      <c r="DA85">
        <f>AJ85</f>
        <v>16.68</v>
      </c>
      <c r="DB85">
        <f t="shared" si="38"/>
        <v>14.13</v>
      </c>
      <c r="DC85">
        <f t="shared" si="39"/>
        <v>2.15</v>
      </c>
      <c r="DD85" t="s">
        <v>3</v>
      </c>
      <c r="DE85" t="s">
        <v>3</v>
      </c>
      <c r="DF85">
        <f t="shared" si="43"/>
        <v>0</v>
      </c>
      <c r="DG85">
        <f>ROUND(ROUND(AF85*AJ85,2)*CX85,2)</f>
        <v>70.69</v>
      </c>
      <c r="DH85">
        <f>ROUND(ROUND(AG85*AK85,2)*CX85,2)</f>
        <v>35.83</v>
      </c>
      <c r="DI85">
        <f t="shared" si="40"/>
        <v>0</v>
      </c>
      <c r="DJ85">
        <f>DG85</f>
        <v>70.69</v>
      </c>
      <c r="DK85">
        <v>0</v>
      </c>
      <c r="DL85" t="s">
        <v>207</v>
      </c>
      <c r="DM85">
        <v>0</v>
      </c>
      <c r="DN85" t="s">
        <v>199</v>
      </c>
      <c r="DO85">
        <v>12.62</v>
      </c>
    </row>
    <row r="86" spans="1:119" x14ac:dyDescent="0.2">
      <c r="A86">
        <f>ROW(Source!A121)</f>
        <v>121</v>
      </c>
      <c r="B86">
        <v>413041180</v>
      </c>
      <c r="C86">
        <v>413190874</v>
      </c>
      <c r="D86">
        <v>385817276</v>
      </c>
      <c r="E86">
        <v>1</v>
      </c>
      <c r="F86">
        <v>1</v>
      </c>
      <c r="G86">
        <v>1079</v>
      </c>
      <c r="H86">
        <v>3</v>
      </c>
      <c r="I86" t="s">
        <v>91</v>
      </c>
      <c r="J86" t="s">
        <v>94</v>
      </c>
      <c r="K86" t="s">
        <v>92</v>
      </c>
      <c r="L86">
        <v>1348</v>
      </c>
      <c r="N86">
        <v>1009</v>
      </c>
      <c r="O86" t="s">
        <v>93</v>
      </c>
      <c r="P86" t="s">
        <v>93</v>
      </c>
      <c r="Q86">
        <v>1000</v>
      </c>
      <c r="W86">
        <v>0</v>
      </c>
      <c r="X86">
        <v>-1882449010</v>
      </c>
      <c r="Y86">
        <f t="shared" si="37"/>
        <v>0.11310000000000001</v>
      </c>
      <c r="AA86">
        <v>26629.4</v>
      </c>
      <c r="AB86">
        <v>0</v>
      </c>
      <c r="AC86">
        <v>0</v>
      </c>
      <c r="AD86">
        <v>0</v>
      </c>
      <c r="AE86">
        <v>7870.3</v>
      </c>
      <c r="AF86">
        <v>0</v>
      </c>
      <c r="AG86">
        <v>0</v>
      </c>
      <c r="AH86">
        <v>0</v>
      </c>
      <c r="AI86">
        <v>3.13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0.11310000000000001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ROUND(Y86*Source!I121,9)</f>
        <v>3.3930000000000002E-2</v>
      </c>
      <c r="CY86">
        <f>AA86</f>
        <v>26629.4</v>
      </c>
      <c r="CZ86">
        <f>AE86</f>
        <v>7870.3</v>
      </c>
      <c r="DA86">
        <f>AI86</f>
        <v>3.13</v>
      </c>
      <c r="DB86">
        <f t="shared" si="38"/>
        <v>890.13</v>
      </c>
      <c r="DC86">
        <f t="shared" si="39"/>
        <v>0</v>
      </c>
      <c r="DD86" t="s">
        <v>3</v>
      </c>
      <c r="DE86" t="s">
        <v>3</v>
      </c>
      <c r="DF86">
        <f>ROUND(ROUND(AE86*AI86,2)*CX86,2)</f>
        <v>835.83</v>
      </c>
      <c r="DG86">
        <f t="shared" ref="DG86:DG95" si="44">ROUND(ROUND(AF86,2)*CX86,2)</f>
        <v>0</v>
      </c>
      <c r="DH86">
        <f t="shared" ref="DH86:DH95" si="45">ROUND(ROUND(AG86,2)*CX86,2)</f>
        <v>0</v>
      </c>
      <c r="DI86">
        <f t="shared" si="40"/>
        <v>0</v>
      </c>
      <c r="DJ86">
        <f>DF86</f>
        <v>835.83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ROW(Source!A121)</f>
        <v>121</v>
      </c>
      <c r="B87">
        <v>413041180</v>
      </c>
      <c r="C87">
        <v>413190874</v>
      </c>
      <c r="D87">
        <v>385817736</v>
      </c>
      <c r="E87">
        <v>1</v>
      </c>
      <c r="F87">
        <v>1</v>
      </c>
      <c r="G87">
        <v>1079</v>
      </c>
      <c r="H87">
        <v>3</v>
      </c>
      <c r="I87" t="s">
        <v>211</v>
      </c>
      <c r="J87" t="s">
        <v>212</v>
      </c>
      <c r="K87" t="s">
        <v>213</v>
      </c>
      <c r="L87">
        <v>1348</v>
      </c>
      <c r="N87">
        <v>1009</v>
      </c>
      <c r="O87" t="s">
        <v>93</v>
      </c>
      <c r="P87" t="s">
        <v>93</v>
      </c>
      <c r="Q87">
        <v>1000</v>
      </c>
      <c r="W87">
        <v>0</v>
      </c>
      <c r="X87">
        <v>-611125095</v>
      </c>
      <c r="Y87">
        <f t="shared" si="37"/>
        <v>6.4999999999999997E-4</v>
      </c>
      <c r="AA87">
        <v>172825.85</v>
      </c>
      <c r="AB87">
        <v>0</v>
      </c>
      <c r="AC87">
        <v>0</v>
      </c>
      <c r="AD87">
        <v>0</v>
      </c>
      <c r="AE87">
        <v>8590.86</v>
      </c>
      <c r="AF87">
        <v>0</v>
      </c>
      <c r="AG87">
        <v>0</v>
      </c>
      <c r="AH87">
        <v>0</v>
      </c>
      <c r="AI87">
        <v>18.61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6.4999999999999997E-4</v>
      </c>
      <c r="AU87" t="s">
        <v>3</v>
      </c>
      <c r="AV87">
        <v>0</v>
      </c>
      <c r="AW87">
        <v>2</v>
      </c>
      <c r="AX87">
        <v>413190880</v>
      </c>
      <c r="AY87">
        <v>1</v>
      </c>
      <c r="AZ87">
        <v>0</v>
      </c>
      <c r="BA87">
        <v>97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ROUND(Y87*Source!I121,9)</f>
        <v>1.95E-4</v>
      </c>
      <c r="CY87">
        <f>AA87</f>
        <v>172825.85</v>
      </c>
      <c r="CZ87">
        <f>AE87</f>
        <v>8590.86</v>
      </c>
      <c r="DA87">
        <f>AI87</f>
        <v>18.61</v>
      </c>
      <c r="DB87">
        <f t="shared" si="38"/>
        <v>5.58</v>
      </c>
      <c r="DC87">
        <f t="shared" si="39"/>
        <v>0</v>
      </c>
      <c r="DD87" t="s">
        <v>3</v>
      </c>
      <c r="DE87" t="s">
        <v>3</v>
      </c>
      <c r="DF87">
        <f>ROUND(ROUND(AE87*AI87,2)*CX87,2)</f>
        <v>31.18</v>
      </c>
      <c r="DG87">
        <f t="shared" si="44"/>
        <v>0</v>
      </c>
      <c r="DH87">
        <f t="shared" si="45"/>
        <v>0</v>
      </c>
      <c r="DI87">
        <f t="shared" si="40"/>
        <v>0</v>
      </c>
      <c r="DJ87">
        <f>DF87</f>
        <v>31.18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ROW(Source!A121)</f>
        <v>121</v>
      </c>
      <c r="B88">
        <v>413041180</v>
      </c>
      <c r="C88">
        <v>413190874</v>
      </c>
      <c r="D88">
        <v>385816871</v>
      </c>
      <c r="E88">
        <v>1</v>
      </c>
      <c r="F88">
        <v>1</v>
      </c>
      <c r="G88">
        <v>1079</v>
      </c>
      <c r="H88">
        <v>3</v>
      </c>
      <c r="I88" t="s">
        <v>261</v>
      </c>
      <c r="J88" t="s">
        <v>262</v>
      </c>
      <c r="K88" t="s">
        <v>263</v>
      </c>
      <c r="L88">
        <v>1348</v>
      </c>
      <c r="N88">
        <v>1009</v>
      </c>
      <c r="O88" t="s">
        <v>93</v>
      </c>
      <c r="P88" t="s">
        <v>93</v>
      </c>
      <c r="Q88">
        <v>1000</v>
      </c>
      <c r="W88">
        <v>0</v>
      </c>
      <c r="X88">
        <v>996065432</v>
      </c>
      <c r="Y88">
        <f t="shared" si="37"/>
        <v>2E-3</v>
      </c>
      <c r="AA88">
        <v>55271.19</v>
      </c>
      <c r="AB88">
        <v>0</v>
      </c>
      <c r="AC88">
        <v>0</v>
      </c>
      <c r="AD88">
        <v>0</v>
      </c>
      <c r="AE88">
        <v>16180.28</v>
      </c>
      <c r="AF88">
        <v>0</v>
      </c>
      <c r="AG88">
        <v>0</v>
      </c>
      <c r="AH88">
        <v>0</v>
      </c>
      <c r="AI88">
        <v>3.16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2E-3</v>
      </c>
      <c r="AU88" t="s">
        <v>3</v>
      </c>
      <c r="AV88">
        <v>0</v>
      </c>
      <c r="AW88">
        <v>2</v>
      </c>
      <c r="AX88">
        <v>413190881</v>
      </c>
      <c r="AY88">
        <v>1</v>
      </c>
      <c r="AZ88">
        <v>0</v>
      </c>
      <c r="BA88">
        <v>98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ROUND(Y88*Source!I121,9)</f>
        <v>5.9999999999999995E-4</v>
      </c>
      <c r="CY88">
        <f>AA88</f>
        <v>55271.19</v>
      </c>
      <c r="CZ88">
        <f>AE88</f>
        <v>16180.28</v>
      </c>
      <c r="DA88">
        <f>AI88</f>
        <v>3.16</v>
      </c>
      <c r="DB88">
        <f t="shared" si="38"/>
        <v>32.36</v>
      </c>
      <c r="DC88">
        <f t="shared" si="39"/>
        <v>0</v>
      </c>
      <c r="DD88" t="s">
        <v>3</v>
      </c>
      <c r="DE88" t="s">
        <v>3</v>
      </c>
      <c r="DF88">
        <f>ROUND(ROUND(AE88*AI88,2)*CX88,2)</f>
        <v>30.68</v>
      </c>
      <c r="DG88">
        <f t="shared" si="44"/>
        <v>0</v>
      </c>
      <c r="DH88">
        <f t="shared" si="45"/>
        <v>0</v>
      </c>
      <c r="DI88">
        <f t="shared" si="40"/>
        <v>0</v>
      </c>
      <c r="DJ88">
        <f>DF88</f>
        <v>30.68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ROW(Source!A124)</f>
        <v>124</v>
      </c>
      <c r="B89">
        <v>413041182</v>
      </c>
      <c r="C89">
        <v>413193067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197</v>
      </c>
      <c r="J89" t="s">
        <v>3</v>
      </c>
      <c r="K89" t="s">
        <v>198</v>
      </c>
      <c r="L89">
        <v>1191</v>
      </c>
      <c r="N89">
        <v>1013</v>
      </c>
      <c r="O89" t="s">
        <v>199</v>
      </c>
      <c r="P89" t="s">
        <v>199</v>
      </c>
      <c r="Q89">
        <v>1</v>
      </c>
      <c r="W89">
        <v>0</v>
      </c>
      <c r="X89">
        <v>476480486</v>
      </c>
      <c r="Y89">
        <f t="shared" si="37"/>
        <v>7.21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7.21</v>
      </c>
      <c r="AU89" t="s">
        <v>3</v>
      </c>
      <c r="AV89">
        <v>1</v>
      </c>
      <c r="AW89">
        <v>2</v>
      </c>
      <c r="AX89">
        <v>413193131</v>
      </c>
      <c r="AY89">
        <v>1</v>
      </c>
      <c r="AZ89">
        <v>0</v>
      </c>
      <c r="BA89">
        <v>99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ROUND(AT89*Source!I124*AH89*AL89,2)</f>
        <v>0</v>
      </c>
      <c r="CV89">
        <f>ROUND(Y89*Source!I124,9)</f>
        <v>0.72099999999999997</v>
      </c>
      <c r="CW89">
        <v>0</v>
      </c>
      <c r="CX89">
        <f>ROUND(Y89*Source!I124,9)</f>
        <v>0.72099999999999997</v>
      </c>
      <c r="CY89">
        <f>AD89</f>
        <v>0</v>
      </c>
      <c r="CZ89">
        <f>AH89</f>
        <v>0</v>
      </c>
      <c r="DA89">
        <f>AL89</f>
        <v>1</v>
      </c>
      <c r="DB89">
        <f t="shared" si="38"/>
        <v>0</v>
      </c>
      <c r="DC89">
        <f t="shared" si="39"/>
        <v>0</v>
      </c>
      <c r="DD89" t="s">
        <v>3</v>
      </c>
      <c r="DE89" t="s">
        <v>3</v>
      </c>
      <c r="DF89">
        <f t="shared" ref="DF89:DF97" si="46">ROUND(ROUND(AE89,2)*CX89,2)</f>
        <v>0</v>
      </c>
      <c r="DG89">
        <f t="shared" si="44"/>
        <v>0</v>
      </c>
      <c r="DH89">
        <f t="shared" si="45"/>
        <v>0</v>
      </c>
      <c r="DI89">
        <f t="shared" si="40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ROW(Source!A124)</f>
        <v>124</v>
      </c>
      <c r="B90">
        <v>413041182</v>
      </c>
      <c r="C90">
        <v>413193067</v>
      </c>
      <c r="D90">
        <v>385848309</v>
      </c>
      <c r="E90">
        <v>1</v>
      </c>
      <c r="F90">
        <v>1</v>
      </c>
      <c r="G90">
        <v>1079</v>
      </c>
      <c r="H90">
        <v>2</v>
      </c>
      <c r="I90" t="s">
        <v>200</v>
      </c>
      <c r="J90" t="s">
        <v>201</v>
      </c>
      <c r="K90" t="s">
        <v>202</v>
      </c>
      <c r="L90">
        <v>1368</v>
      </c>
      <c r="N90">
        <v>1011</v>
      </c>
      <c r="O90" t="s">
        <v>203</v>
      </c>
      <c r="P90" t="s">
        <v>203</v>
      </c>
      <c r="Q90">
        <v>1</v>
      </c>
      <c r="W90">
        <v>0</v>
      </c>
      <c r="X90">
        <v>-1503106587</v>
      </c>
      <c r="Y90">
        <f t="shared" si="37"/>
        <v>2.19</v>
      </c>
      <c r="AA90">
        <v>0</v>
      </c>
      <c r="AB90">
        <v>7.11</v>
      </c>
      <c r="AC90">
        <v>0</v>
      </c>
      <c r="AD90">
        <v>0</v>
      </c>
      <c r="AE90">
        <v>0</v>
      </c>
      <c r="AF90">
        <v>7.11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2.19</v>
      </c>
      <c r="AU90" t="s">
        <v>3</v>
      </c>
      <c r="AV90">
        <v>0</v>
      </c>
      <c r="AW90">
        <v>2</v>
      </c>
      <c r="AX90">
        <v>413193132</v>
      </c>
      <c r="AY90">
        <v>1</v>
      </c>
      <c r="AZ90">
        <v>0</v>
      </c>
      <c r="BA90">
        <v>100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ROUND(Y90*Source!I124*DO90,9)</f>
        <v>0</v>
      </c>
      <c r="CX90">
        <f>ROUND(Y90*Source!I124,9)</f>
        <v>0.219</v>
      </c>
      <c r="CY90">
        <f>AB90</f>
        <v>7.11</v>
      </c>
      <c r="CZ90">
        <f>AF90</f>
        <v>7.11</v>
      </c>
      <c r="DA90">
        <f>AJ90</f>
        <v>1</v>
      </c>
      <c r="DB90">
        <f t="shared" si="38"/>
        <v>15.57</v>
      </c>
      <c r="DC90">
        <f t="shared" si="39"/>
        <v>0</v>
      </c>
      <c r="DD90" t="s">
        <v>3</v>
      </c>
      <c r="DE90" t="s">
        <v>3</v>
      </c>
      <c r="DF90">
        <f t="shared" si="46"/>
        <v>0</v>
      </c>
      <c r="DG90">
        <f t="shared" si="44"/>
        <v>1.56</v>
      </c>
      <c r="DH90">
        <f t="shared" si="45"/>
        <v>0</v>
      </c>
      <c r="DI90">
        <f t="shared" si="40"/>
        <v>0</v>
      </c>
      <c r="DJ90">
        <f>DG90</f>
        <v>1.56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ROW(Source!A124)</f>
        <v>124</v>
      </c>
      <c r="B91">
        <v>413041182</v>
      </c>
      <c r="C91">
        <v>413193067</v>
      </c>
      <c r="D91">
        <v>385848608</v>
      </c>
      <c r="E91">
        <v>1</v>
      </c>
      <c r="F91">
        <v>1</v>
      </c>
      <c r="G91">
        <v>1079</v>
      </c>
      <c r="H91">
        <v>2</v>
      </c>
      <c r="I91" t="s">
        <v>204</v>
      </c>
      <c r="J91" t="s">
        <v>205</v>
      </c>
      <c r="K91" t="s">
        <v>206</v>
      </c>
      <c r="L91">
        <v>1368</v>
      </c>
      <c r="N91">
        <v>1011</v>
      </c>
      <c r="O91" t="s">
        <v>203</v>
      </c>
      <c r="P91" t="s">
        <v>203</v>
      </c>
      <c r="Q91">
        <v>1</v>
      </c>
      <c r="W91">
        <v>0</v>
      </c>
      <c r="X91">
        <v>654681671</v>
      </c>
      <c r="Y91">
        <f t="shared" si="37"/>
        <v>7.0000000000000007E-2</v>
      </c>
      <c r="AA91">
        <v>0</v>
      </c>
      <c r="AB91">
        <v>83.1</v>
      </c>
      <c r="AC91">
        <v>12.62</v>
      </c>
      <c r="AD91">
        <v>0</v>
      </c>
      <c r="AE91">
        <v>0</v>
      </c>
      <c r="AF91">
        <v>83.1</v>
      </c>
      <c r="AG91">
        <v>12.62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7.0000000000000007E-2</v>
      </c>
      <c r="AU91" t="s">
        <v>3</v>
      </c>
      <c r="AV91">
        <v>0</v>
      </c>
      <c r="AW91">
        <v>2</v>
      </c>
      <c r="AX91">
        <v>413193133</v>
      </c>
      <c r="AY91">
        <v>1</v>
      </c>
      <c r="AZ91">
        <v>0</v>
      </c>
      <c r="BA91">
        <v>101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ROUND(Y91*Source!I124*DO91,9)</f>
        <v>8.8340000000000002E-2</v>
      </c>
      <c r="CX91">
        <f>ROUND(Y91*Source!I124,9)</f>
        <v>7.0000000000000001E-3</v>
      </c>
      <c r="CY91">
        <f>AB91</f>
        <v>83.1</v>
      </c>
      <c r="CZ91">
        <f>AF91</f>
        <v>83.1</v>
      </c>
      <c r="DA91">
        <f>AJ91</f>
        <v>1</v>
      </c>
      <c r="DB91">
        <f t="shared" si="38"/>
        <v>5.82</v>
      </c>
      <c r="DC91">
        <f t="shared" si="39"/>
        <v>0.88</v>
      </c>
      <c r="DD91" t="s">
        <v>3</v>
      </c>
      <c r="DE91" t="s">
        <v>3</v>
      </c>
      <c r="DF91">
        <f t="shared" si="46"/>
        <v>0</v>
      </c>
      <c r="DG91">
        <f t="shared" si="44"/>
        <v>0.57999999999999996</v>
      </c>
      <c r="DH91">
        <f t="shared" si="45"/>
        <v>0.09</v>
      </c>
      <c r="DI91">
        <f t="shared" si="40"/>
        <v>0</v>
      </c>
      <c r="DJ91">
        <f>DG91</f>
        <v>0.57999999999999996</v>
      </c>
      <c r="DK91">
        <v>0</v>
      </c>
      <c r="DL91" t="s">
        <v>207</v>
      </c>
      <c r="DM91">
        <v>0</v>
      </c>
      <c r="DN91" t="s">
        <v>199</v>
      </c>
      <c r="DO91">
        <v>12.62</v>
      </c>
    </row>
    <row r="92" spans="1:119" x14ac:dyDescent="0.2">
      <c r="A92">
        <f>ROW(Source!A124)</f>
        <v>124</v>
      </c>
      <c r="B92">
        <v>413041182</v>
      </c>
      <c r="C92">
        <v>413193067</v>
      </c>
      <c r="D92">
        <v>385817251</v>
      </c>
      <c r="E92">
        <v>1</v>
      </c>
      <c r="F92">
        <v>1</v>
      </c>
      <c r="G92">
        <v>1079</v>
      </c>
      <c r="H92">
        <v>3</v>
      </c>
      <c r="I92" t="s">
        <v>131</v>
      </c>
      <c r="J92" t="s">
        <v>133</v>
      </c>
      <c r="K92" t="s">
        <v>132</v>
      </c>
      <c r="L92">
        <v>1348</v>
      </c>
      <c r="N92">
        <v>1009</v>
      </c>
      <c r="O92" t="s">
        <v>93</v>
      </c>
      <c r="P92" t="s">
        <v>93</v>
      </c>
      <c r="Q92">
        <v>1000</v>
      </c>
      <c r="W92">
        <v>0</v>
      </c>
      <c r="X92">
        <v>-161816885</v>
      </c>
      <c r="Y92">
        <f t="shared" si="37"/>
        <v>1.5984000000000002E-2</v>
      </c>
      <c r="AA92">
        <v>6437.73</v>
      </c>
      <c r="AB92">
        <v>0</v>
      </c>
      <c r="AC92">
        <v>0</v>
      </c>
      <c r="AD92">
        <v>0</v>
      </c>
      <c r="AE92">
        <v>6437.73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1.5984000000000002E-2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ROUND(Y92*Source!I124,9)</f>
        <v>1.5984E-3</v>
      </c>
      <c r="CY92">
        <f>AA92</f>
        <v>6437.73</v>
      </c>
      <c r="CZ92">
        <f>AE92</f>
        <v>6437.73</v>
      </c>
      <c r="DA92">
        <f>AI92</f>
        <v>1</v>
      </c>
      <c r="DB92">
        <f t="shared" si="38"/>
        <v>102.9</v>
      </c>
      <c r="DC92">
        <f t="shared" si="39"/>
        <v>0</v>
      </c>
      <c r="DD92" t="s">
        <v>3</v>
      </c>
      <c r="DE92" t="s">
        <v>3</v>
      </c>
      <c r="DF92">
        <f t="shared" si="46"/>
        <v>10.29</v>
      </c>
      <c r="DG92">
        <f t="shared" si="44"/>
        <v>0</v>
      </c>
      <c r="DH92">
        <f t="shared" si="45"/>
        <v>0</v>
      </c>
      <c r="DI92">
        <f t="shared" si="40"/>
        <v>0</v>
      </c>
      <c r="DJ92">
        <f>DF92</f>
        <v>10.29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ROW(Source!A124)</f>
        <v>124</v>
      </c>
      <c r="B93">
        <v>413041182</v>
      </c>
      <c r="C93">
        <v>413193067</v>
      </c>
      <c r="D93">
        <v>385817736</v>
      </c>
      <c r="E93">
        <v>1</v>
      </c>
      <c r="F93">
        <v>1</v>
      </c>
      <c r="G93">
        <v>1079</v>
      </c>
      <c r="H93">
        <v>3</v>
      </c>
      <c r="I93" t="s">
        <v>211</v>
      </c>
      <c r="J93" t="s">
        <v>212</v>
      </c>
      <c r="K93" t="s">
        <v>213</v>
      </c>
      <c r="L93">
        <v>1348</v>
      </c>
      <c r="N93">
        <v>1009</v>
      </c>
      <c r="O93" t="s">
        <v>93</v>
      </c>
      <c r="P93" t="s">
        <v>93</v>
      </c>
      <c r="Q93">
        <v>1000</v>
      </c>
      <c r="W93">
        <v>0</v>
      </c>
      <c r="X93">
        <v>-611125095</v>
      </c>
      <c r="Y93">
        <f t="shared" si="37"/>
        <v>6.0999999999999997E-4</v>
      </c>
      <c r="AA93">
        <v>8590.86</v>
      </c>
      <c r="AB93">
        <v>0</v>
      </c>
      <c r="AC93">
        <v>0</v>
      </c>
      <c r="AD93">
        <v>0</v>
      </c>
      <c r="AE93">
        <v>8590.86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6.0999999999999997E-4</v>
      </c>
      <c r="AU93" t="s">
        <v>3</v>
      </c>
      <c r="AV93">
        <v>0</v>
      </c>
      <c r="AW93">
        <v>2</v>
      </c>
      <c r="AX93">
        <v>413193135</v>
      </c>
      <c r="AY93">
        <v>1</v>
      </c>
      <c r="AZ93">
        <v>0</v>
      </c>
      <c r="BA93">
        <v>103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ROUND(Y93*Source!I124,9)</f>
        <v>6.0999999999999999E-5</v>
      </c>
      <c r="CY93">
        <f>AA93</f>
        <v>8590.86</v>
      </c>
      <c r="CZ93">
        <f>AE93</f>
        <v>8590.86</v>
      </c>
      <c r="DA93">
        <f>AI93</f>
        <v>1</v>
      </c>
      <c r="DB93">
        <f t="shared" si="38"/>
        <v>5.24</v>
      </c>
      <c r="DC93">
        <f t="shared" si="39"/>
        <v>0</v>
      </c>
      <c r="DD93" t="s">
        <v>3</v>
      </c>
      <c r="DE93" t="s">
        <v>3</v>
      </c>
      <c r="DF93">
        <f t="shared" si="46"/>
        <v>0.52</v>
      </c>
      <c r="DG93">
        <f t="shared" si="44"/>
        <v>0</v>
      </c>
      <c r="DH93">
        <f t="shared" si="45"/>
        <v>0</v>
      </c>
      <c r="DI93">
        <f t="shared" si="40"/>
        <v>0</v>
      </c>
      <c r="DJ93">
        <f>DF93</f>
        <v>0.52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ROW(Source!A124)</f>
        <v>124</v>
      </c>
      <c r="B94">
        <v>413041182</v>
      </c>
      <c r="C94">
        <v>413193067</v>
      </c>
      <c r="D94">
        <v>385816871</v>
      </c>
      <c r="E94">
        <v>1</v>
      </c>
      <c r="F94">
        <v>1</v>
      </c>
      <c r="G94">
        <v>1079</v>
      </c>
      <c r="H94">
        <v>3</v>
      </c>
      <c r="I94" t="s">
        <v>261</v>
      </c>
      <c r="J94" t="s">
        <v>262</v>
      </c>
      <c r="K94" t="s">
        <v>263</v>
      </c>
      <c r="L94">
        <v>1348</v>
      </c>
      <c r="N94">
        <v>1009</v>
      </c>
      <c r="O94" t="s">
        <v>93</v>
      </c>
      <c r="P94" t="s">
        <v>93</v>
      </c>
      <c r="Q94">
        <v>1000</v>
      </c>
      <c r="W94">
        <v>0</v>
      </c>
      <c r="X94">
        <v>996065432</v>
      </c>
      <c r="Y94">
        <f t="shared" si="37"/>
        <v>1.9E-3</v>
      </c>
      <c r="AA94">
        <v>16180.28</v>
      </c>
      <c r="AB94">
        <v>0</v>
      </c>
      <c r="AC94">
        <v>0</v>
      </c>
      <c r="AD94">
        <v>0</v>
      </c>
      <c r="AE94">
        <v>16180.28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1.9E-3</v>
      </c>
      <c r="AU94" t="s">
        <v>3</v>
      </c>
      <c r="AV94">
        <v>0</v>
      </c>
      <c r="AW94">
        <v>2</v>
      </c>
      <c r="AX94">
        <v>413193136</v>
      </c>
      <c r="AY94">
        <v>1</v>
      </c>
      <c r="AZ94">
        <v>0</v>
      </c>
      <c r="BA94">
        <v>104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ROUND(Y94*Source!I124,9)</f>
        <v>1.9000000000000001E-4</v>
      </c>
      <c r="CY94">
        <f>AA94</f>
        <v>16180.28</v>
      </c>
      <c r="CZ94">
        <f>AE94</f>
        <v>16180.28</v>
      </c>
      <c r="DA94">
        <f>AI94</f>
        <v>1</v>
      </c>
      <c r="DB94">
        <f t="shared" si="38"/>
        <v>30.74</v>
      </c>
      <c r="DC94">
        <f t="shared" si="39"/>
        <v>0</v>
      </c>
      <c r="DD94" t="s">
        <v>3</v>
      </c>
      <c r="DE94" t="s">
        <v>3</v>
      </c>
      <c r="DF94">
        <f t="shared" si="46"/>
        <v>3.07</v>
      </c>
      <c r="DG94">
        <f t="shared" si="44"/>
        <v>0</v>
      </c>
      <c r="DH94">
        <f t="shared" si="45"/>
        <v>0</v>
      </c>
      <c r="DI94">
        <f t="shared" si="40"/>
        <v>0</v>
      </c>
      <c r="DJ94">
        <f>DF94</f>
        <v>3.07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ROW(Source!A125)</f>
        <v>125</v>
      </c>
      <c r="B95">
        <v>413041180</v>
      </c>
      <c r="C95">
        <v>413193067</v>
      </c>
      <c r="D95">
        <v>385749878</v>
      </c>
      <c r="E95">
        <v>1079</v>
      </c>
      <c r="F95">
        <v>1</v>
      </c>
      <c r="G95">
        <v>1079</v>
      </c>
      <c r="H95">
        <v>1</v>
      </c>
      <c r="I95" t="s">
        <v>197</v>
      </c>
      <c r="J95" t="s">
        <v>3</v>
      </c>
      <c r="K95" t="s">
        <v>198</v>
      </c>
      <c r="L95">
        <v>1191</v>
      </c>
      <c r="N95">
        <v>1013</v>
      </c>
      <c r="O95" t="s">
        <v>199</v>
      </c>
      <c r="P95" t="s">
        <v>199</v>
      </c>
      <c r="Q95">
        <v>1</v>
      </c>
      <c r="W95">
        <v>0</v>
      </c>
      <c r="X95">
        <v>476480486</v>
      </c>
      <c r="Y95">
        <f t="shared" si="37"/>
        <v>7.21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5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7.21</v>
      </c>
      <c r="AU95" t="s">
        <v>3</v>
      </c>
      <c r="AV95">
        <v>1</v>
      </c>
      <c r="AW95">
        <v>2</v>
      </c>
      <c r="AX95">
        <v>413193131</v>
      </c>
      <c r="AY95">
        <v>1</v>
      </c>
      <c r="AZ95">
        <v>0</v>
      </c>
      <c r="BA95">
        <v>105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ROUND(AT95*Source!I125*AH95*AL95,2)</f>
        <v>0</v>
      </c>
      <c r="CV95">
        <f>ROUND(Y95*Source!I125,9)</f>
        <v>0.72099999999999997</v>
      </c>
      <c r="CW95">
        <v>0</v>
      </c>
      <c r="CX95">
        <f>ROUND(Y95*Source!I125,9)</f>
        <v>0.72099999999999997</v>
      </c>
      <c r="CY95">
        <f>AD95</f>
        <v>0</v>
      </c>
      <c r="CZ95">
        <f>AH95</f>
        <v>0</v>
      </c>
      <c r="DA95">
        <f>AL95</f>
        <v>1</v>
      </c>
      <c r="DB95">
        <f t="shared" si="38"/>
        <v>0</v>
      </c>
      <c r="DC95">
        <f t="shared" si="39"/>
        <v>0</v>
      </c>
      <c r="DD95" t="s">
        <v>3</v>
      </c>
      <c r="DE95" t="s">
        <v>3</v>
      </c>
      <c r="DF95">
        <f t="shared" si="46"/>
        <v>0</v>
      </c>
      <c r="DG95">
        <f t="shared" si="44"/>
        <v>0</v>
      </c>
      <c r="DH95">
        <f t="shared" si="45"/>
        <v>0</v>
      </c>
      <c r="DI95">
        <f t="shared" si="40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ROW(Source!A125)</f>
        <v>125</v>
      </c>
      <c r="B96">
        <v>413041180</v>
      </c>
      <c r="C96">
        <v>413193067</v>
      </c>
      <c r="D96">
        <v>385848309</v>
      </c>
      <c r="E96">
        <v>1</v>
      </c>
      <c r="F96">
        <v>1</v>
      </c>
      <c r="G96">
        <v>1079</v>
      </c>
      <c r="H96">
        <v>2</v>
      </c>
      <c r="I96" t="s">
        <v>200</v>
      </c>
      <c r="J96" t="s">
        <v>201</v>
      </c>
      <c r="K96" t="s">
        <v>202</v>
      </c>
      <c r="L96">
        <v>1368</v>
      </c>
      <c r="N96">
        <v>1011</v>
      </c>
      <c r="O96" t="s">
        <v>203</v>
      </c>
      <c r="P96" t="s">
        <v>203</v>
      </c>
      <c r="Q96">
        <v>1</v>
      </c>
      <c r="W96">
        <v>0</v>
      </c>
      <c r="X96">
        <v>-1503106587</v>
      </c>
      <c r="Y96">
        <f t="shared" si="37"/>
        <v>2.19</v>
      </c>
      <c r="AA96">
        <v>0</v>
      </c>
      <c r="AB96">
        <v>99.68</v>
      </c>
      <c r="AC96">
        <v>0</v>
      </c>
      <c r="AD96">
        <v>0</v>
      </c>
      <c r="AE96">
        <v>0</v>
      </c>
      <c r="AF96">
        <v>7.11</v>
      </c>
      <c r="AG96">
        <v>0</v>
      </c>
      <c r="AH96">
        <v>0</v>
      </c>
      <c r="AI96">
        <v>1</v>
      </c>
      <c r="AJ96">
        <v>13.14</v>
      </c>
      <c r="AK96">
        <v>55.67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2.19</v>
      </c>
      <c r="AU96" t="s">
        <v>3</v>
      </c>
      <c r="AV96">
        <v>0</v>
      </c>
      <c r="AW96">
        <v>2</v>
      </c>
      <c r="AX96">
        <v>413193132</v>
      </c>
      <c r="AY96">
        <v>1</v>
      </c>
      <c r="AZ96">
        <v>0</v>
      </c>
      <c r="BA96">
        <v>106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ROUND(Y96*Source!I125*DO96,9)</f>
        <v>0</v>
      </c>
      <c r="CX96">
        <f>ROUND(Y96*Source!I125,9)</f>
        <v>0.219</v>
      </c>
      <c r="CY96">
        <f>AB96</f>
        <v>99.68</v>
      </c>
      <c r="CZ96">
        <f>AF96</f>
        <v>7.11</v>
      </c>
      <c r="DA96">
        <f>AJ96</f>
        <v>13.14</v>
      </c>
      <c r="DB96">
        <f t="shared" si="38"/>
        <v>15.57</v>
      </c>
      <c r="DC96">
        <f t="shared" si="39"/>
        <v>0</v>
      </c>
      <c r="DD96" t="s">
        <v>3</v>
      </c>
      <c r="DE96" t="s">
        <v>3</v>
      </c>
      <c r="DF96">
        <f t="shared" si="46"/>
        <v>0</v>
      </c>
      <c r="DG96">
        <f>ROUND(ROUND(AF96*AJ96,2)*CX96,2)</f>
        <v>20.46</v>
      </c>
      <c r="DH96">
        <f>ROUND(ROUND(AG96*AK96,2)*CX96,2)</f>
        <v>0</v>
      </c>
      <c r="DI96">
        <f t="shared" si="40"/>
        <v>0</v>
      </c>
      <c r="DJ96">
        <f>DG96</f>
        <v>20.46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ROW(Source!A125)</f>
        <v>125</v>
      </c>
      <c r="B97">
        <v>413041180</v>
      </c>
      <c r="C97">
        <v>413193067</v>
      </c>
      <c r="D97">
        <v>385848608</v>
      </c>
      <c r="E97">
        <v>1</v>
      </c>
      <c r="F97">
        <v>1</v>
      </c>
      <c r="G97">
        <v>1079</v>
      </c>
      <c r="H97">
        <v>2</v>
      </c>
      <c r="I97" t="s">
        <v>204</v>
      </c>
      <c r="J97" t="s">
        <v>205</v>
      </c>
      <c r="K97" t="s">
        <v>206</v>
      </c>
      <c r="L97">
        <v>1368</v>
      </c>
      <c r="N97">
        <v>1011</v>
      </c>
      <c r="O97" t="s">
        <v>203</v>
      </c>
      <c r="P97" t="s">
        <v>203</v>
      </c>
      <c r="Q97">
        <v>1</v>
      </c>
      <c r="W97">
        <v>0</v>
      </c>
      <c r="X97">
        <v>654681671</v>
      </c>
      <c r="Y97">
        <f t="shared" si="37"/>
        <v>7.0000000000000007E-2</v>
      </c>
      <c r="AA97">
        <v>0</v>
      </c>
      <c r="AB97">
        <v>1478.98</v>
      </c>
      <c r="AC97">
        <v>749.63</v>
      </c>
      <c r="AD97">
        <v>0</v>
      </c>
      <c r="AE97">
        <v>0</v>
      </c>
      <c r="AF97">
        <v>83.1</v>
      </c>
      <c r="AG97">
        <v>12.62</v>
      </c>
      <c r="AH97">
        <v>0</v>
      </c>
      <c r="AI97">
        <v>1</v>
      </c>
      <c r="AJ97">
        <v>16.68</v>
      </c>
      <c r="AK97">
        <v>55.67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7.0000000000000007E-2</v>
      </c>
      <c r="AU97" t="s">
        <v>3</v>
      </c>
      <c r="AV97">
        <v>0</v>
      </c>
      <c r="AW97">
        <v>2</v>
      </c>
      <c r="AX97">
        <v>413193133</v>
      </c>
      <c r="AY97">
        <v>1</v>
      </c>
      <c r="AZ97">
        <v>0</v>
      </c>
      <c r="BA97">
        <v>107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ROUND(Y97*Source!I125*DO97,9)</f>
        <v>8.8340000000000002E-2</v>
      </c>
      <c r="CX97">
        <f>ROUND(Y97*Source!I125,9)</f>
        <v>7.0000000000000001E-3</v>
      </c>
      <c r="CY97">
        <f>AB97</f>
        <v>1478.98</v>
      </c>
      <c r="CZ97">
        <f>AF97</f>
        <v>83.1</v>
      </c>
      <c r="DA97">
        <f>AJ97</f>
        <v>16.68</v>
      </c>
      <c r="DB97">
        <f t="shared" si="38"/>
        <v>5.82</v>
      </c>
      <c r="DC97">
        <f t="shared" si="39"/>
        <v>0.88</v>
      </c>
      <c r="DD97" t="s">
        <v>3</v>
      </c>
      <c r="DE97" t="s">
        <v>3</v>
      </c>
      <c r="DF97">
        <f t="shared" si="46"/>
        <v>0</v>
      </c>
      <c r="DG97">
        <f>ROUND(ROUND(AF97*AJ97,2)*CX97,2)</f>
        <v>9.6999999999999993</v>
      </c>
      <c r="DH97">
        <f>ROUND(ROUND(AG97*AK97,2)*CX97,2)</f>
        <v>4.92</v>
      </c>
      <c r="DI97">
        <f t="shared" si="40"/>
        <v>0</v>
      </c>
      <c r="DJ97">
        <f>DG97</f>
        <v>9.6999999999999993</v>
      </c>
      <c r="DK97">
        <v>0</v>
      </c>
      <c r="DL97" t="s">
        <v>207</v>
      </c>
      <c r="DM97">
        <v>0</v>
      </c>
      <c r="DN97" t="s">
        <v>199</v>
      </c>
      <c r="DO97">
        <v>12.62</v>
      </c>
    </row>
    <row r="98" spans="1:119" x14ac:dyDescent="0.2">
      <c r="A98">
        <f>ROW(Source!A125)</f>
        <v>125</v>
      </c>
      <c r="B98">
        <v>413041180</v>
      </c>
      <c r="C98">
        <v>413193067</v>
      </c>
      <c r="D98">
        <v>385817251</v>
      </c>
      <c r="E98">
        <v>1</v>
      </c>
      <c r="F98">
        <v>1</v>
      </c>
      <c r="G98">
        <v>1079</v>
      </c>
      <c r="H98">
        <v>3</v>
      </c>
      <c r="I98" t="s">
        <v>131</v>
      </c>
      <c r="J98" t="s">
        <v>133</v>
      </c>
      <c r="K98" t="s">
        <v>132</v>
      </c>
      <c r="L98">
        <v>1348</v>
      </c>
      <c r="N98">
        <v>1009</v>
      </c>
      <c r="O98" t="s">
        <v>93</v>
      </c>
      <c r="P98" t="s">
        <v>93</v>
      </c>
      <c r="Q98">
        <v>1000</v>
      </c>
      <c r="W98">
        <v>0</v>
      </c>
      <c r="X98">
        <v>-161816885</v>
      </c>
      <c r="Y98">
        <f t="shared" si="37"/>
        <v>1.5984000000000002E-2</v>
      </c>
      <c r="AA98">
        <v>27280.01</v>
      </c>
      <c r="AB98">
        <v>0</v>
      </c>
      <c r="AC98">
        <v>0</v>
      </c>
      <c r="AD98">
        <v>0</v>
      </c>
      <c r="AE98">
        <v>6437.73</v>
      </c>
      <c r="AF98">
        <v>0</v>
      </c>
      <c r="AG98">
        <v>0</v>
      </c>
      <c r="AH98">
        <v>0</v>
      </c>
      <c r="AI98">
        <v>3.92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1.5984000000000002E-2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ROUND(Y98*Source!I125,9)</f>
        <v>1.5984E-3</v>
      </c>
      <c r="CY98">
        <f>AA98</f>
        <v>27280.01</v>
      </c>
      <c r="CZ98">
        <f>AE98</f>
        <v>6437.73</v>
      </c>
      <c r="DA98">
        <f>AI98</f>
        <v>3.92</v>
      </c>
      <c r="DB98">
        <f t="shared" si="38"/>
        <v>102.9</v>
      </c>
      <c r="DC98">
        <f t="shared" si="39"/>
        <v>0</v>
      </c>
      <c r="DD98" t="s">
        <v>3</v>
      </c>
      <c r="DE98" t="s">
        <v>3</v>
      </c>
      <c r="DF98">
        <f>ROUND(ROUND(AE98*AI98,2)*CX98,2)</f>
        <v>40.340000000000003</v>
      </c>
      <c r="DG98">
        <f>ROUND(ROUND(AF98,2)*CX98,2)</f>
        <v>0</v>
      </c>
      <c r="DH98">
        <f>ROUND(ROUND(AG98,2)*CX98,2)</f>
        <v>0</v>
      </c>
      <c r="DI98">
        <f t="shared" si="40"/>
        <v>0</v>
      </c>
      <c r="DJ98">
        <f>DF98</f>
        <v>40.340000000000003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ROW(Source!A125)</f>
        <v>125</v>
      </c>
      <c r="B99">
        <v>413041180</v>
      </c>
      <c r="C99">
        <v>413193067</v>
      </c>
      <c r="D99">
        <v>385817736</v>
      </c>
      <c r="E99">
        <v>1</v>
      </c>
      <c r="F99">
        <v>1</v>
      </c>
      <c r="G99">
        <v>1079</v>
      </c>
      <c r="H99">
        <v>3</v>
      </c>
      <c r="I99" t="s">
        <v>211</v>
      </c>
      <c r="J99" t="s">
        <v>212</v>
      </c>
      <c r="K99" t="s">
        <v>213</v>
      </c>
      <c r="L99">
        <v>1348</v>
      </c>
      <c r="N99">
        <v>1009</v>
      </c>
      <c r="O99" t="s">
        <v>93</v>
      </c>
      <c r="P99" t="s">
        <v>93</v>
      </c>
      <c r="Q99">
        <v>1000</v>
      </c>
      <c r="W99">
        <v>0</v>
      </c>
      <c r="X99">
        <v>-611125095</v>
      </c>
      <c r="Y99">
        <f t="shared" si="37"/>
        <v>6.0999999999999997E-4</v>
      </c>
      <c r="AA99">
        <v>172825.85</v>
      </c>
      <c r="AB99">
        <v>0</v>
      </c>
      <c r="AC99">
        <v>0</v>
      </c>
      <c r="AD99">
        <v>0</v>
      </c>
      <c r="AE99">
        <v>8590.86</v>
      </c>
      <c r="AF99">
        <v>0</v>
      </c>
      <c r="AG99">
        <v>0</v>
      </c>
      <c r="AH99">
        <v>0</v>
      </c>
      <c r="AI99">
        <v>18.61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6.0999999999999997E-4</v>
      </c>
      <c r="AU99" t="s">
        <v>3</v>
      </c>
      <c r="AV99">
        <v>0</v>
      </c>
      <c r="AW99">
        <v>2</v>
      </c>
      <c r="AX99">
        <v>413193135</v>
      </c>
      <c r="AY99">
        <v>1</v>
      </c>
      <c r="AZ99">
        <v>0</v>
      </c>
      <c r="BA99">
        <v>109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ROUND(Y99*Source!I125,9)</f>
        <v>6.0999999999999999E-5</v>
      </c>
      <c r="CY99">
        <f>AA99</f>
        <v>172825.85</v>
      </c>
      <c r="CZ99">
        <f>AE99</f>
        <v>8590.86</v>
      </c>
      <c r="DA99">
        <f>AI99</f>
        <v>18.61</v>
      </c>
      <c r="DB99">
        <f t="shared" si="38"/>
        <v>5.24</v>
      </c>
      <c r="DC99">
        <f t="shared" si="39"/>
        <v>0</v>
      </c>
      <c r="DD99" t="s">
        <v>3</v>
      </c>
      <c r="DE99" t="s">
        <v>3</v>
      </c>
      <c r="DF99">
        <f>ROUND(ROUND(AE99*AI99,2)*CX99,2)</f>
        <v>9.75</v>
      </c>
      <c r="DG99">
        <f>ROUND(ROUND(AF99,2)*CX99,2)</f>
        <v>0</v>
      </c>
      <c r="DH99">
        <f>ROUND(ROUND(AG99,2)*CX99,2)</f>
        <v>0</v>
      </c>
      <c r="DI99">
        <f t="shared" si="40"/>
        <v>0</v>
      </c>
      <c r="DJ99">
        <f>DF99</f>
        <v>9.75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ROW(Source!A125)</f>
        <v>125</v>
      </c>
      <c r="B100">
        <v>413041180</v>
      </c>
      <c r="C100">
        <v>413193067</v>
      </c>
      <c r="D100">
        <v>385816871</v>
      </c>
      <c r="E100">
        <v>1</v>
      </c>
      <c r="F100">
        <v>1</v>
      </c>
      <c r="G100">
        <v>1079</v>
      </c>
      <c r="H100">
        <v>3</v>
      </c>
      <c r="I100" t="s">
        <v>261</v>
      </c>
      <c r="J100" t="s">
        <v>262</v>
      </c>
      <c r="K100" t="s">
        <v>263</v>
      </c>
      <c r="L100">
        <v>1348</v>
      </c>
      <c r="N100">
        <v>1009</v>
      </c>
      <c r="O100" t="s">
        <v>93</v>
      </c>
      <c r="P100" t="s">
        <v>93</v>
      </c>
      <c r="Q100">
        <v>1000</v>
      </c>
      <c r="W100">
        <v>0</v>
      </c>
      <c r="X100">
        <v>996065432</v>
      </c>
      <c r="Y100">
        <f t="shared" si="37"/>
        <v>1.9E-3</v>
      </c>
      <c r="AA100">
        <v>55271.19</v>
      </c>
      <c r="AB100">
        <v>0</v>
      </c>
      <c r="AC100">
        <v>0</v>
      </c>
      <c r="AD100">
        <v>0</v>
      </c>
      <c r="AE100">
        <v>16180.28</v>
      </c>
      <c r="AF100">
        <v>0</v>
      </c>
      <c r="AG100">
        <v>0</v>
      </c>
      <c r="AH100">
        <v>0</v>
      </c>
      <c r="AI100">
        <v>3.16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1.9E-3</v>
      </c>
      <c r="AU100" t="s">
        <v>3</v>
      </c>
      <c r="AV100">
        <v>0</v>
      </c>
      <c r="AW100">
        <v>2</v>
      </c>
      <c r="AX100">
        <v>413193136</v>
      </c>
      <c r="AY100">
        <v>1</v>
      </c>
      <c r="AZ100">
        <v>0</v>
      </c>
      <c r="BA100">
        <v>110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ROUND(Y100*Source!I125,9)</f>
        <v>1.9000000000000001E-4</v>
      </c>
      <c r="CY100">
        <f>AA100</f>
        <v>55271.19</v>
      </c>
      <c r="CZ100">
        <f>AE100</f>
        <v>16180.28</v>
      </c>
      <c r="DA100">
        <f>AI100</f>
        <v>3.16</v>
      </c>
      <c r="DB100">
        <f t="shared" si="38"/>
        <v>30.74</v>
      </c>
      <c r="DC100">
        <f t="shared" si="39"/>
        <v>0</v>
      </c>
      <c r="DD100" t="s">
        <v>3</v>
      </c>
      <c r="DE100" t="s">
        <v>3</v>
      </c>
      <c r="DF100">
        <f>ROUND(ROUND(AE100*AI100,2)*CX100,2)</f>
        <v>9.7100000000000009</v>
      </c>
      <c r="DG100">
        <f>ROUND(ROUND(AF100,2)*CX100,2)</f>
        <v>0</v>
      </c>
      <c r="DH100">
        <f>ROUND(ROUND(AG100,2)*CX100,2)</f>
        <v>0</v>
      </c>
      <c r="DI100">
        <f t="shared" si="40"/>
        <v>0</v>
      </c>
      <c r="DJ100">
        <f>DF100</f>
        <v>9.7100000000000009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413140331</v>
      </c>
      <c r="C1">
        <v>413043762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197</v>
      </c>
      <c r="J1" t="s">
        <v>3</v>
      </c>
      <c r="K1" t="s">
        <v>198</v>
      </c>
      <c r="L1">
        <v>1191</v>
      </c>
      <c r="N1">
        <v>1013</v>
      </c>
      <c r="O1" t="s">
        <v>199</v>
      </c>
      <c r="P1" t="s">
        <v>199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413140331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413140331</v>
      </c>
      <c r="C2">
        <v>413043762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197</v>
      </c>
      <c r="J2" t="s">
        <v>3</v>
      </c>
      <c r="K2" t="s">
        <v>198</v>
      </c>
      <c r="L2">
        <v>1191</v>
      </c>
      <c r="N2">
        <v>1013</v>
      </c>
      <c r="O2" t="s">
        <v>199</v>
      </c>
      <c r="P2" t="s">
        <v>199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413140331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413141803</v>
      </c>
      <c r="C3">
        <v>413043768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197</v>
      </c>
      <c r="J3" t="s">
        <v>3</v>
      </c>
      <c r="K3" t="s">
        <v>198</v>
      </c>
      <c r="L3">
        <v>1191</v>
      </c>
      <c r="N3">
        <v>1013</v>
      </c>
      <c r="O3" t="s">
        <v>199</v>
      </c>
      <c r="P3" t="s">
        <v>199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107.04</v>
      </c>
      <c r="AH3">
        <v>2</v>
      </c>
      <c r="AI3">
        <v>413141803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413141803</v>
      </c>
      <c r="C4">
        <v>413043768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197</v>
      </c>
      <c r="J4" t="s">
        <v>3</v>
      </c>
      <c r="K4" t="s">
        <v>198</v>
      </c>
      <c r="L4">
        <v>1191</v>
      </c>
      <c r="N4">
        <v>1013</v>
      </c>
      <c r="O4" t="s">
        <v>199</v>
      </c>
      <c r="P4" t="s">
        <v>199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107.04</v>
      </c>
      <c r="AH4">
        <v>2</v>
      </c>
      <c r="AI4">
        <v>413141803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ROW(Source!A67)</f>
        <v>67</v>
      </c>
      <c r="B5">
        <v>413141822</v>
      </c>
      <c r="C5">
        <v>413141821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197</v>
      </c>
      <c r="J5" t="s">
        <v>3</v>
      </c>
      <c r="K5" t="s">
        <v>198</v>
      </c>
      <c r="L5">
        <v>1191</v>
      </c>
      <c r="N5">
        <v>1013</v>
      </c>
      <c r="O5" t="s">
        <v>199</v>
      </c>
      <c r="P5" t="s">
        <v>199</v>
      </c>
      <c r="Q5">
        <v>1</v>
      </c>
      <c r="X5">
        <v>53.6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53.6</v>
      </c>
      <c r="AH5">
        <v>2</v>
      </c>
      <c r="AI5">
        <v>413141822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ROW(Source!A67)</f>
        <v>67</v>
      </c>
      <c r="B6">
        <v>413141823</v>
      </c>
      <c r="C6">
        <v>413141821</v>
      </c>
      <c r="D6">
        <v>385848309</v>
      </c>
      <c r="E6">
        <v>1</v>
      </c>
      <c r="F6">
        <v>1</v>
      </c>
      <c r="G6">
        <v>1079</v>
      </c>
      <c r="H6">
        <v>2</v>
      </c>
      <c r="I6" t="s">
        <v>200</v>
      </c>
      <c r="J6" t="s">
        <v>201</v>
      </c>
      <c r="K6" t="s">
        <v>202</v>
      </c>
      <c r="L6">
        <v>1368</v>
      </c>
      <c r="N6">
        <v>1011</v>
      </c>
      <c r="O6" t="s">
        <v>203</v>
      </c>
      <c r="P6" t="s">
        <v>203</v>
      </c>
      <c r="Q6">
        <v>1</v>
      </c>
      <c r="X6">
        <v>13.07</v>
      </c>
      <c r="Y6">
        <v>0</v>
      </c>
      <c r="Z6">
        <v>7.11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13.07</v>
      </c>
      <c r="AH6">
        <v>2</v>
      </c>
      <c r="AI6">
        <v>413141823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ROW(Source!A67)</f>
        <v>67</v>
      </c>
      <c r="B7">
        <v>413141824</v>
      </c>
      <c r="C7">
        <v>413141821</v>
      </c>
      <c r="D7">
        <v>385848608</v>
      </c>
      <c r="E7">
        <v>1</v>
      </c>
      <c r="F7">
        <v>1</v>
      </c>
      <c r="G7">
        <v>1079</v>
      </c>
      <c r="H7">
        <v>2</v>
      </c>
      <c r="I7" t="s">
        <v>204</v>
      </c>
      <c r="J7" t="s">
        <v>205</v>
      </c>
      <c r="K7" t="s">
        <v>206</v>
      </c>
      <c r="L7">
        <v>1368</v>
      </c>
      <c r="N7">
        <v>1011</v>
      </c>
      <c r="O7" t="s">
        <v>203</v>
      </c>
      <c r="P7" t="s">
        <v>203</v>
      </c>
      <c r="Q7">
        <v>1</v>
      </c>
      <c r="X7">
        <v>1.6</v>
      </c>
      <c r="Y7">
        <v>0</v>
      </c>
      <c r="Z7">
        <v>83.1</v>
      </c>
      <c r="AA7">
        <v>12.62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1.6</v>
      </c>
      <c r="AH7">
        <v>2</v>
      </c>
      <c r="AI7">
        <v>413141824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ROW(Source!A67)</f>
        <v>67</v>
      </c>
      <c r="B8">
        <v>413141825</v>
      </c>
      <c r="C8">
        <v>413141821</v>
      </c>
      <c r="D8">
        <v>385817446</v>
      </c>
      <c r="E8">
        <v>1</v>
      </c>
      <c r="F8">
        <v>1</v>
      </c>
      <c r="G8">
        <v>1079</v>
      </c>
      <c r="H8">
        <v>3</v>
      </c>
      <c r="I8" t="s">
        <v>208</v>
      </c>
      <c r="J8" t="s">
        <v>209</v>
      </c>
      <c r="K8" t="s">
        <v>210</v>
      </c>
      <c r="L8">
        <v>1348</v>
      </c>
      <c r="N8">
        <v>1009</v>
      </c>
      <c r="O8" t="s">
        <v>93</v>
      </c>
      <c r="P8" t="s">
        <v>93</v>
      </c>
      <c r="Q8">
        <v>1000</v>
      </c>
      <c r="X8">
        <v>0.18</v>
      </c>
      <c r="Y8">
        <v>349.44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0.18</v>
      </c>
      <c r="AH8">
        <v>2</v>
      </c>
      <c r="AI8">
        <v>413141825</v>
      </c>
      <c r="AJ8">
        <v>10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ROW(Source!A67)</f>
        <v>67</v>
      </c>
      <c r="B9">
        <v>413141826</v>
      </c>
      <c r="C9">
        <v>413141821</v>
      </c>
      <c r="D9">
        <v>385817736</v>
      </c>
      <c r="E9">
        <v>1</v>
      </c>
      <c r="F9">
        <v>1</v>
      </c>
      <c r="G9">
        <v>1079</v>
      </c>
      <c r="H9">
        <v>3</v>
      </c>
      <c r="I9" t="s">
        <v>211</v>
      </c>
      <c r="J9" t="s">
        <v>212</v>
      </c>
      <c r="K9" t="s">
        <v>213</v>
      </c>
      <c r="L9">
        <v>1348</v>
      </c>
      <c r="N9">
        <v>1009</v>
      </c>
      <c r="O9" t="s">
        <v>93</v>
      </c>
      <c r="P9" t="s">
        <v>93</v>
      </c>
      <c r="Q9">
        <v>1000</v>
      </c>
      <c r="X9">
        <v>4.1999999999999997E-3</v>
      </c>
      <c r="Y9">
        <v>8590.86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4.1999999999999997E-3</v>
      </c>
      <c r="AH9">
        <v>2</v>
      </c>
      <c r="AI9">
        <v>413141826</v>
      </c>
      <c r="AJ9">
        <v>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ROW(Source!A67)</f>
        <v>67</v>
      </c>
      <c r="B10">
        <v>413141827</v>
      </c>
      <c r="C10">
        <v>413141821</v>
      </c>
      <c r="D10">
        <v>385817054</v>
      </c>
      <c r="E10">
        <v>1</v>
      </c>
      <c r="F10">
        <v>1</v>
      </c>
      <c r="G10">
        <v>1079</v>
      </c>
      <c r="H10">
        <v>3</v>
      </c>
      <c r="I10" t="s">
        <v>214</v>
      </c>
      <c r="J10" t="s">
        <v>215</v>
      </c>
      <c r="K10" t="s">
        <v>216</v>
      </c>
      <c r="L10">
        <v>1339</v>
      </c>
      <c r="N10">
        <v>1007</v>
      </c>
      <c r="O10" t="s">
        <v>217</v>
      </c>
      <c r="P10" t="s">
        <v>217</v>
      </c>
      <c r="Q10">
        <v>1</v>
      </c>
      <c r="X10">
        <v>0.15</v>
      </c>
      <c r="Y10">
        <v>99.9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0.15</v>
      </c>
      <c r="AH10">
        <v>2</v>
      </c>
      <c r="AI10">
        <v>413141827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ROW(Source!A67)</f>
        <v>67</v>
      </c>
      <c r="B11">
        <v>413141828</v>
      </c>
      <c r="C11">
        <v>413141821</v>
      </c>
      <c r="D11">
        <v>385827220</v>
      </c>
      <c r="E11">
        <v>1</v>
      </c>
      <c r="F11">
        <v>1</v>
      </c>
      <c r="G11">
        <v>1079</v>
      </c>
      <c r="H11">
        <v>3</v>
      </c>
      <c r="I11" t="s">
        <v>218</v>
      </c>
      <c r="J11" t="s">
        <v>219</v>
      </c>
      <c r="K11" t="s">
        <v>220</v>
      </c>
      <c r="L11">
        <v>1355</v>
      </c>
      <c r="N11">
        <v>1010</v>
      </c>
      <c r="O11" t="s">
        <v>221</v>
      </c>
      <c r="P11" t="s">
        <v>221</v>
      </c>
      <c r="Q11">
        <v>100</v>
      </c>
      <c r="X11">
        <v>0.8</v>
      </c>
      <c r="Y11">
        <v>228.72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0.8</v>
      </c>
      <c r="AH11">
        <v>2</v>
      </c>
      <c r="AI11">
        <v>413141828</v>
      </c>
      <c r="AJ11">
        <v>13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ROW(Source!A67)</f>
        <v>67</v>
      </c>
      <c r="B12">
        <v>413141829</v>
      </c>
      <c r="C12">
        <v>413141821</v>
      </c>
      <c r="D12">
        <v>385746644</v>
      </c>
      <c r="E12">
        <v>1079</v>
      </c>
      <c r="F12">
        <v>1</v>
      </c>
      <c r="G12">
        <v>1079</v>
      </c>
      <c r="H12">
        <v>3</v>
      </c>
      <c r="I12" t="s">
        <v>264</v>
      </c>
      <c r="J12" t="s">
        <v>3</v>
      </c>
      <c r="K12" t="s">
        <v>265</v>
      </c>
      <c r="L12">
        <v>1346</v>
      </c>
      <c r="N12">
        <v>1009</v>
      </c>
      <c r="O12" t="s">
        <v>225</v>
      </c>
      <c r="P12" t="s">
        <v>225</v>
      </c>
      <c r="Q12">
        <v>1</v>
      </c>
      <c r="X12">
        <v>27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27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ROW(Source!A68)</f>
        <v>68</v>
      </c>
      <c r="B13">
        <v>413141822</v>
      </c>
      <c r="C13">
        <v>413141821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197</v>
      </c>
      <c r="J13" t="s">
        <v>3</v>
      </c>
      <c r="K13" t="s">
        <v>198</v>
      </c>
      <c r="L13">
        <v>1191</v>
      </c>
      <c r="N13">
        <v>1013</v>
      </c>
      <c r="O13" t="s">
        <v>199</v>
      </c>
      <c r="P13" t="s">
        <v>199</v>
      </c>
      <c r="Q13">
        <v>1</v>
      </c>
      <c r="X13">
        <v>53.6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53.6</v>
      </c>
      <c r="AH13">
        <v>2</v>
      </c>
      <c r="AI13">
        <v>413141822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ROW(Source!A68)</f>
        <v>68</v>
      </c>
      <c r="B14">
        <v>413141823</v>
      </c>
      <c r="C14">
        <v>413141821</v>
      </c>
      <c r="D14">
        <v>385848309</v>
      </c>
      <c r="E14">
        <v>1</v>
      </c>
      <c r="F14">
        <v>1</v>
      </c>
      <c r="G14">
        <v>1079</v>
      </c>
      <c r="H14">
        <v>2</v>
      </c>
      <c r="I14" t="s">
        <v>200</v>
      </c>
      <c r="J14" t="s">
        <v>201</v>
      </c>
      <c r="K14" t="s">
        <v>202</v>
      </c>
      <c r="L14">
        <v>1368</v>
      </c>
      <c r="N14">
        <v>1011</v>
      </c>
      <c r="O14" t="s">
        <v>203</v>
      </c>
      <c r="P14" t="s">
        <v>203</v>
      </c>
      <c r="Q14">
        <v>1</v>
      </c>
      <c r="X14">
        <v>13.07</v>
      </c>
      <c r="Y14">
        <v>0</v>
      </c>
      <c r="Z14">
        <v>7.11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13.07</v>
      </c>
      <c r="AH14">
        <v>2</v>
      </c>
      <c r="AI14">
        <v>413141823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ROW(Source!A68)</f>
        <v>68</v>
      </c>
      <c r="B15">
        <v>413141824</v>
      </c>
      <c r="C15">
        <v>413141821</v>
      </c>
      <c r="D15">
        <v>385848608</v>
      </c>
      <c r="E15">
        <v>1</v>
      </c>
      <c r="F15">
        <v>1</v>
      </c>
      <c r="G15">
        <v>1079</v>
      </c>
      <c r="H15">
        <v>2</v>
      </c>
      <c r="I15" t="s">
        <v>204</v>
      </c>
      <c r="J15" t="s">
        <v>205</v>
      </c>
      <c r="K15" t="s">
        <v>206</v>
      </c>
      <c r="L15">
        <v>1368</v>
      </c>
      <c r="N15">
        <v>1011</v>
      </c>
      <c r="O15" t="s">
        <v>203</v>
      </c>
      <c r="P15" t="s">
        <v>203</v>
      </c>
      <c r="Q15">
        <v>1</v>
      </c>
      <c r="X15">
        <v>1.6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1.6</v>
      </c>
      <c r="AH15">
        <v>2</v>
      </c>
      <c r="AI15">
        <v>413141824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ROW(Source!A68)</f>
        <v>68</v>
      </c>
      <c r="B16">
        <v>413141825</v>
      </c>
      <c r="C16">
        <v>413141821</v>
      </c>
      <c r="D16">
        <v>385817446</v>
      </c>
      <c r="E16">
        <v>1</v>
      </c>
      <c r="F16">
        <v>1</v>
      </c>
      <c r="G16">
        <v>1079</v>
      </c>
      <c r="H16">
        <v>3</v>
      </c>
      <c r="I16" t="s">
        <v>208</v>
      </c>
      <c r="J16" t="s">
        <v>209</v>
      </c>
      <c r="K16" t="s">
        <v>210</v>
      </c>
      <c r="L16">
        <v>1348</v>
      </c>
      <c r="N16">
        <v>1009</v>
      </c>
      <c r="O16" t="s">
        <v>93</v>
      </c>
      <c r="P16" t="s">
        <v>93</v>
      </c>
      <c r="Q16">
        <v>1000</v>
      </c>
      <c r="X16">
        <v>0.18</v>
      </c>
      <c r="Y16">
        <v>349.44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0.18</v>
      </c>
      <c r="AH16">
        <v>2</v>
      </c>
      <c r="AI16">
        <v>413141825</v>
      </c>
      <c r="AJ16">
        <v>19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ROW(Source!A68)</f>
        <v>68</v>
      </c>
      <c r="B17">
        <v>413141826</v>
      </c>
      <c r="C17">
        <v>413141821</v>
      </c>
      <c r="D17">
        <v>385817736</v>
      </c>
      <c r="E17">
        <v>1</v>
      </c>
      <c r="F17">
        <v>1</v>
      </c>
      <c r="G17">
        <v>1079</v>
      </c>
      <c r="H17">
        <v>3</v>
      </c>
      <c r="I17" t="s">
        <v>211</v>
      </c>
      <c r="J17" t="s">
        <v>212</v>
      </c>
      <c r="K17" t="s">
        <v>213</v>
      </c>
      <c r="L17">
        <v>1348</v>
      </c>
      <c r="N17">
        <v>1009</v>
      </c>
      <c r="O17" t="s">
        <v>93</v>
      </c>
      <c r="P17" t="s">
        <v>93</v>
      </c>
      <c r="Q17">
        <v>1000</v>
      </c>
      <c r="X17">
        <v>4.1999999999999997E-3</v>
      </c>
      <c r="Y17">
        <v>8590.86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4.1999999999999997E-3</v>
      </c>
      <c r="AH17">
        <v>2</v>
      </c>
      <c r="AI17">
        <v>413141826</v>
      </c>
      <c r="AJ17">
        <v>20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ROW(Source!A68)</f>
        <v>68</v>
      </c>
      <c r="B18">
        <v>413141827</v>
      </c>
      <c r="C18">
        <v>413141821</v>
      </c>
      <c r="D18">
        <v>385817054</v>
      </c>
      <c r="E18">
        <v>1</v>
      </c>
      <c r="F18">
        <v>1</v>
      </c>
      <c r="G18">
        <v>1079</v>
      </c>
      <c r="H18">
        <v>3</v>
      </c>
      <c r="I18" t="s">
        <v>214</v>
      </c>
      <c r="J18" t="s">
        <v>215</v>
      </c>
      <c r="K18" t="s">
        <v>216</v>
      </c>
      <c r="L18">
        <v>1339</v>
      </c>
      <c r="N18">
        <v>1007</v>
      </c>
      <c r="O18" t="s">
        <v>217</v>
      </c>
      <c r="P18" t="s">
        <v>217</v>
      </c>
      <c r="Q18">
        <v>1</v>
      </c>
      <c r="X18">
        <v>0.15</v>
      </c>
      <c r="Y18">
        <v>99.9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0.15</v>
      </c>
      <c r="AH18">
        <v>2</v>
      </c>
      <c r="AI18">
        <v>413141827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ROW(Source!A68)</f>
        <v>68</v>
      </c>
      <c r="B19">
        <v>413141828</v>
      </c>
      <c r="C19">
        <v>413141821</v>
      </c>
      <c r="D19">
        <v>385827220</v>
      </c>
      <c r="E19">
        <v>1</v>
      </c>
      <c r="F19">
        <v>1</v>
      </c>
      <c r="G19">
        <v>1079</v>
      </c>
      <c r="H19">
        <v>3</v>
      </c>
      <c r="I19" t="s">
        <v>218</v>
      </c>
      <c r="J19" t="s">
        <v>219</v>
      </c>
      <c r="K19" t="s">
        <v>220</v>
      </c>
      <c r="L19">
        <v>1355</v>
      </c>
      <c r="N19">
        <v>1010</v>
      </c>
      <c r="O19" t="s">
        <v>221</v>
      </c>
      <c r="P19" t="s">
        <v>221</v>
      </c>
      <c r="Q19">
        <v>100</v>
      </c>
      <c r="X19">
        <v>0.8</v>
      </c>
      <c r="Y19">
        <v>228.72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0.8</v>
      </c>
      <c r="AH19">
        <v>2</v>
      </c>
      <c r="AI19">
        <v>413141828</v>
      </c>
      <c r="AJ19">
        <v>22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ROW(Source!A68)</f>
        <v>68</v>
      </c>
      <c r="B20">
        <v>413141829</v>
      </c>
      <c r="C20">
        <v>413141821</v>
      </c>
      <c r="D20">
        <v>385746644</v>
      </c>
      <c r="E20">
        <v>1079</v>
      </c>
      <c r="F20">
        <v>1</v>
      </c>
      <c r="G20">
        <v>1079</v>
      </c>
      <c r="H20">
        <v>3</v>
      </c>
      <c r="I20" t="s">
        <v>264</v>
      </c>
      <c r="J20" t="s">
        <v>3</v>
      </c>
      <c r="K20" t="s">
        <v>265</v>
      </c>
      <c r="L20">
        <v>1346</v>
      </c>
      <c r="N20">
        <v>1009</v>
      </c>
      <c r="O20" t="s">
        <v>225</v>
      </c>
      <c r="P20" t="s">
        <v>225</v>
      </c>
      <c r="Q20">
        <v>1</v>
      </c>
      <c r="X20">
        <v>27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27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ROW(Source!A73)</f>
        <v>73</v>
      </c>
      <c r="B21">
        <v>413160087</v>
      </c>
      <c r="C21">
        <v>413151561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197</v>
      </c>
      <c r="J21" t="s">
        <v>3</v>
      </c>
      <c r="K21" t="s">
        <v>198</v>
      </c>
      <c r="L21">
        <v>1191</v>
      </c>
      <c r="N21">
        <v>1013</v>
      </c>
      <c r="O21" t="s">
        <v>199</v>
      </c>
      <c r="P21" t="s">
        <v>199</v>
      </c>
      <c r="Q21">
        <v>1</v>
      </c>
      <c r="X21">
        <v>2.06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2.06</v>
      </c>
      <c r="AH21">
        <v>2</v>
      </c>
      <c r="AI21">
        <v>413160087</v>
      </c>
      <c r="AJ21">
        <v>23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ROW(Source!A73)</f>
        <v>73</v>
      </c>
      <c r="B22">
        <v>413160091</v>
      </c>
      <c r="C22">
        <v>413151561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204</v>
      </c>
      <c r="J22" t="s">
        <v>205</v>
      </c>
      <c r="K22" t="s">
        <v>206</v>
      </c>
      <c r="L22">
        <v>1368</v>
      </c>
      <c r="N22">
        <v>1011</v>
      </c>
      <c r="O22" t="s">
        <v>203</v>
      </c>
      <c r="P22" t="s">
        <v>203</v>
      </c>
      <c r="Q22">
        <v>1</v>
      </c>
      <c r="X22">
        <v>0.11</v>
      </c>
      <c r="Y22">
        <v>0</v>
      </c>
      <c r="Z22">
        <v>83.1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0.11</v>
      </c>
      <c r="AH22">
        <v>2</v>
      </c>
      <c r="AI22">
        <v>413160091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ROW(Source!A73)</f>
        <v>73</v>
      </c>
      <c r="B23">
        <v>413160093</v>
      </c>
      <c r="C23">
        <v>413151561</v>
      </c>
      <c r="D23">
        <v>385817666</v>
      </c>
      <c r="E23">
        <v>1</v>
      </c>
      <c r="F23">
        <v>1</v>
      </c>
      <c r="G23">
        <v>1079</v>
      </c>
      <c r="H23">
        <v>3</v>
      </c>
      <c r="I23" t="s">
        <v>222</v>
      </c>
      <c r="J23" t="s">
        <v>223</v>
      </c>
      <c r="K23" t="s">
        <v>224</v>
      </c>
      <c r="L23">
        <v>1346</v>
      </c>
      <c r="N23">
        <v>1009</v>
      </c>
      <c r="O23" t="s">
        <v>225</v>
      </c>
      <c r="P23" t="s">
        <v>225</v>
      </c>
      <c r="Q23">
        <v>1</v>
      </c>
      <c r="X23">
        <v>0.03</v>
      </c>
      <c r="Y23">
        <v>29.89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0.03</v>
      </c>
      <c r="AH23">
        <v>2</v>
      </c>
      <c r="AI23">
        <v>413160093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ROW(Source!A73)</f>
        <v>73</v>
      </c>
      <c r="B24">
        <v>413160096</v>
      </c>
      <c r="C24">
        <v>413151561</v>
      </c>
      <c r="D24">
        <v>385746644</v>
      </c>
      <c r="E24">
        <v>1079</v>
      </c>
      <c r="F24">
        <v>1</v>
      </c>
      <c r="G24">
        <v>1079</v>
      </c>
      <c r="H24">
        <v>3</v>
      </c>
      <c r="I24" t="s">
        <v>264</v>
      </c>
      <c r="J24" t="s">
        <v>3</v>
      </c>
      <c r="K24" t="s">
        <v>265</v>
      </c>
      <c r="L24">
        <v>1346</v>
      </c>
      <c r="N24">
        <v>1009</v>
      </c>
      <c r="O24" t="s">
        <v>225</v>
      </c>
      <c r="P24" t="s">
        <v>225</v>
      </c>
      <c r="Q24">
        <v>1</v>
      </c>
      <c r="X24">
        <v>0.17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0.17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ROW(Source!A73)</f>
        <v>73</v>
      </c>
      <c r="B25">
        <v>413160099</v>
      </c>
      <c r="C25">
        <v>413151561</v>
      </c>
      <c r="D25">
        <v>385762550</v>
      </c>
      <c r="E25">
        <v>1079</v>
      </c>
      <c r="F25">
        <v>1</v>
      </c>
      <c r="G25">
        <v>1079</v>
      </c>
      <c r="H25">
        <v>3</v>
      </c>
      <c r="I25" t="s">
        <v>266</v>
      </c>
      <c r="J25" t="s">
        <v>3</v>
      </c>
      <c r="K25" t="s">
        <v>267</v>
      </c>
      <c r="L25">
        <v>235684255</v>
      </c>
      <c r="N25">
        <v>1010</v>
      </c>
      <c r="O25" t="s">
        <v>139</v>
      </c>
      <c r="P25" t="s">
        <v>139</v>
      </c>
      <c r="Q25">
        <v>1</v>
      </c>
      <c r="X25">
        <v>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ROW(Source!A74)</f>
        <v>74</v>
      </c>
      <c r="B26">
        <v>413160087</v>
      </c>
      <c r="C26">
        <v>413151561</v>
      </c>
      <c r="D26">
        <v>385749878</v>
      </c>
      <c r="E26">
        <v>1079</v>
      </c>
      <c r="F26">
        <v>1</v>
      </c>
      <c r="G26">
        <v>1079</v>
      </c>
      <c r="H26">
        <v>1</v>
      </c>
      <c r="I26" t="s">
        <v>197</v>
      </c>
      <c r="J26" t="s">
        <v>3</v>
      </c>
      <c r="K26" t="s">
        <v>198</v>
      </c>
      <c r="L26">
        <v>1191</v>
      </c>
      <c r="N26">
        <v>1013</v>
      </c>
      <c r="O26" t="s">
        <v>199</v>
      </c>
      <c r="P26" t="s">
        <v>199</v>
      </c>
      <c r="Q26">
        <v>1</v>
      </c>
      <c r="X26">
        <v>2.06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2.06</v>
      </c>
      <c r="AH26">
        <v>2</v>
      </c>
      <c r="AI26">
        <v>413160087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ROW(Source!A74)</f>
        <v>74</v>
      </c>
      <c r="B27">
        <v>413160091</v>
      </c>
      <c r="C27">
        <v>413151561</v>
      </c>
      <c r="D27">
        <v>385848608</v>
      </c>
      <c r="E27">
        <v>1</v>
      </c>
      <c r="F27">
        <v>1</v>
      </c>
      <c r="G27">
        <v>1079</v>
      </c>
      <c r="H27">
        <v>2</v>
      </c>
      <c r="I27" t="s">
        <v>204</v>
      </c>
      <c r="J27" t="s">
        <v>205</v>
      </c>
      <c r="K27" t="s">
        <v>206</v>
      </c>
      <c r="L27">
        <v>1368</v>
      </c>
      <c r="N27">
        <v>1011</v>
      </c>
      <c r="O27" t="s">
        <v>203</v>
      </c>
      <c r="P27" t="s">
        <v>203</v>
      </c>
      <c r="Q27">
        <v>1</v>
      </c>
      <c r="X27">
        <v>0.11</v>
      </c>
      <c r="Y27">
        <v>0</v>
      </c>
      <c r="Z27">
        <v>83.1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0.11</v>
      </c>
      <c r="AH27">
        <v>2</v>
      </c>
      <c r="AI27">
        <v>413160091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ROW(Source!A74)</f>
        <v>74</v>
      </c>
      <c r="B28">
        <v>413160093</v>
      </c>
      <c r="C28">
        <v>413151561</v>
      </c>
      <c r="D28">
        <v>385817666</v>
      </c>
      <c r="E28">
        <v>1</v>
      </c>
      <c r="F28">
        <v>1</v>
      </c>
      <c r="G28">
        <v>1079</v>
      </c>
      <c r="H28">
        <v>3</v>
      </c>
      <c r="I28" t="s">
        <v>222</v>
      </c>
      <c r="J28" t="s">
        <v>223</v>
      </c>
      <c r="K28" t="s">
        <v>224</v>
      </c>
      <c r="L28">
        <v>1346</v>
      </c>
      <c r="N28">
        <v>1009</v>
      </c>
      <c r="O28" t="s">
        <v>225</v>
      </c>
      <c r="P28" t="s">
        <v>225</v>
      </c>
      <c r="Q28">
        <v>1</v>
      </c>
      <c r="X28">
        <v>0.03</v>
      </c>
      <c r="Y28">
        <v>29.89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0.03</v>
      </c>
      <c r="AH28">
        <v>2</v>
      </c>
      <c r="AI28">
        <v>413160093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ROW(Source!A74)</f>
        <v>74</v>
      </c>
      <c r="B29">
        <v>413160096</v>
      </c>
      <c r="C29">
        <v>413151561</v>
      </c>
      <c r="D29">
        <v>385746644</v>
      </c>
      <c r="E29">
        <v>1079</v>
      </c>
      <c r="F29">
        <v>1</v>
      </c>
      <c r="G29">
        <v>1079</v>
      </c>
      <c r="H29">
        <v>3</v>
      </c>
      <c r="I29" t="s">
        <v>264</v>
      </c>
      <c r="J29" t="s">
        <v>3</v>
      </c>
      <c r="K29" t="s">
        <v>265</v>
      </c>
      <c r="L29">
        <v>1346</v>
      </c>
      <c r="N29">
        <v>1009</v>
      </c>
      <c r="O29" t="s">
        <v>225</v>
      </c>
      <c r="P29" t="s">
        <v>225</v>
      </c>
      <c r="Q29">
        <v>1</v>
      </c>
      <c r="X29">
        <v>0.17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0.17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ROW(Source!A74)</f>
        <v>74</v>
      </c>
      <c r="B30">
        <v>413160099</v>
      </c>
      <c r="C30">
        <v>413151561</v>
      </c>
      <c r="D30">
        <v>385762550</v>
      </c>
      <c r="E30">
        <v>1079</v>
      </c>
      <c r="F30">
        <v>1</v>
      </c>
      <c r="G30">
        <v>1079</v>
      </c>
      <c r="H30">
        <v>3</v>
      </c>
      <c r="I30" t="s">
        <v>266</v>
      </c>
      <c r="J30" t="s">
        <v>3</v>
      </c>
      <c r="K30" t="s">
        <v>267</v>
      </c>
      <c r="L30">
        <v>235684255</v>
      </c>
      <c r="N30">
        <v>1010</v>
      </c>
      <c r="O30" t="s">
        <v>139</v>
      </c>
      <c r="P30" t="s">
        <v>139</v>
      </c>
      <c r="Q30">
        <v>1</v>
      </c>
      <c r="X30">
        <v>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1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ROW(Source!A75)</f>
        <v>75</v>
      </c>
      <c r="B31">
        <v>413190526</v>
      </c>
      <c r="C31">
        <v>413190524</v>
      </c>
      <c r="D31">
        <v>385749878</v>
      </c>
      <c r="E31">
        <v>1079</v>
      </c>
      <c r="F31">
        <v>1</v>
      </c>
      <c r="G31">
        <v>1079</v>
      </c>
      <c r="H31">
        <v>1</v>
      </c>
      <c r="I31" t="s">
        <v>197</v>
      </c>
      <c r="J31" t="s">
        <v>3</v>
      </c>
      <c r="K31" t="s">
        <v>198</v>
      </c>
      <c r="L31">
        <v>1191</v>
      </c>
      <c r="N31">
        <v>1013</v>
      </c>
      <c r="O31" t="s">
        <v>199</v>
      </c>
      <c r="P31" t="s">
        <v>199</v>
      </c>
      <c r="Q31">
        <v>1</v>
      </c>
      <c r="X31">
        <v>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</v>
      </c>
      <c r="AG31">
        <v>2</v>
      </c>
      <c r="AH31">
        <v>2</v>
      </c>
      <c r="AI31">
        <v>413190526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ROW(Source!A75)</f>
        <v>75</v>
      </c>
      <c r="B32">
        <v>413190527</v>
      </c>
      <c r="C32">
        <v>413190524</v>
      </c>
      <c r="D32">
        <v>385848309</v>
      </c>
      <c r="E32">
        <v>1</v>
      </c>
      <c r="F32">
        <v>1</v>
      </c>
      <c r="G32">
        <v>1079</v>
      </c>
      <c r="H32">
        <v>2</v>
      </c>
      <c r="I32" t="s">
        <v>200</v>
      </c>
      <c r="J32" t="s">
        <v>201</v>
      </c>
      <c r="K32" t="s">
        <v>202</v>
      </c>
      <c r="L32">
        <v>1368</v>
      </c>
      <c r="N32">
        <v>1011</v>
      </c>
      <c r="O32" t="s">
        <v>203</v>
      </c>
      <c r="P32" t="s">
        <v>203</v>
      </c>
      <c r="Q32">
        <v>1</v>
      </c>
      <c r="X32">
        <v>0.11</v>
      </c>
      <c r="Y32">
        <v>0</v>
      </c>
      <c r="Z32">
        <v>7.11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0.11</v>
      </c>
      <c r="AH32">
        <v>2</v>
      </c>
      <c r="AI32">
        <v>413190527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ROW(Source!A75)</f>
        <v>75</v>
      </c>
      <c r="B33">
        <v>413190528</v>
      </c>
      <c r="C33">
        <v>413190524</v>
      </c>
      <c r="D33">
        <v>385848608</v>
      </c>
      <c r="E33">
        <v>1</v>
      </c>
      <c r="F33">
        <v>1</v>
      </c>
      <c r="G33">
        <v>1079</v>
      </c>
      <c r="H33">
        <v>2</v>
      </c>
      <c r="I33" t="s">
        <v>204</v>
      </c>
      <c r="J33" t="s">
        <v>205</v>
      </c>
      <c r="K33" t="s">
        <v>206</v>
      </c>
      <c r="L33">
        <v>1368</v>
      </c>
      <c r="N33">
        <v>1011</v>
      </c>
      <c r="O33" t="s">
        <v>203</v>
      </c>
      <c r="P33" t="s">
        <v>203</v>
      </c>
      <c r="Q33">
        <v>1</v>
      </c>
      <c r="X33">
        <v>0.01</v>
      </c>
      <c r="Y33">
        <v>0</v>
      </c>
      <c r="Z33">
        <v>83.1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0.01</v>
      </c>
      <c r="AH33">
        <v>2</v>
      </c>
      <c r="AI33">
        <v>413190528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ROW(Source!A75)</f>
        <v>75</v>
      </c>
      <c r="B34">
        <v>413190529</v>
      </c>
      <c r="C34">
        <v>413190524</v>
      </c>
      <c r="D34">
        <v>385848708</v>
      </c>
      <c r="E34">
        <v>1</v>
      </c>
      <c r="F34">
        <v>1</v>
      </c>
      <c r="G34">
        <v>1079</v>
      </c>
      <c r="H34">
        <v>2</v>
      </c>
      <c r="I34" t="s">
        <v>226</v>
      </c>
      <c r="J34" t="s">
        <v>227</v>
      </c>
      <c r="K34" t="s">
        <v>228</v>
      </c>
      <c r="L34">
        <v>1368</v>
      </c>
      <c r="N34">
        <v>1011</v>
      </c>
      <c r="O34" t="s">
        <v>203</v>
      </c>
      <c r="P34" t="s">
        <v>203</v>
      </c>
      <c r="Q34">
        <v>1</v>
      </c>
      <c r="X34">
        <v>0.18</v>
      </c>
      <c r="Y34">
        <v>0</v>
      </c>
      <c r="Z34">
        <v>1.4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0.18</v>
      </c>
      <c r="AH34">
        <v>2</v>
      </c>
      <c r="AI34">
        <v>413190529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ROW(Source!A75)</f>
        <v>75</v>
      </c>
      <c r="B35">
        <v>413190530</v>
      </c>
      <c r="C35">
        <v>413190524</v>
      </c>
      <c r="D35">
        <v>385848729</v>
      </c>
      <c r="E35">
        <v>1</v>
      </c>
      <c r="F35">
        <v>1</v>
      </c>
      <c r="G35">
        <v>1079</v>
      </c>
      <c r="H35">
        <v>2</v>
      </c>
      <c r="I35" t="s">
        <v>229</v>
      </c>
      <c r="J35" t="s">
        <v>230</v>
      </c>
      <c r="K35" t="s">
        <v>231</v>
      </c>
      <c r="L35">
        <v>1368</v>
      </c>
      <c r="N35">
        <v>1011</v>
      </c>
      <c r="O35" t="s">
        <v>203</v>
      </c>
      <c r="P35" t="s">
        <v>203</v>
      </c>
      <c r="Q35">
        <v>1</v>
      </c>
      <c r="X35">
        <v>0.03</v>
      </c>
      <c r="Y35">
        <v>0</v>
      </c>
      <c r="Z35">
        <v>0.35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0.03</v>
      </c>
      <c r="AH35">
        <v>2</v>
      </c>
      <c r="AI35">
        <v>413190530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ROW(Source!A75)</f>
        <v>75</v>
      </c>
      <c r="B36">
        <v>413190531</v>
      </c>
      <c r="C36">
        <v>413190524</v>
      </c>
      <c r="D36">
        <v>385817576</v>
      </c>
      <c r="E36">
        <v>1</v>
      </c>
      <c r="F36">
        <v>1</v>
      </c>
      <c r="G36">
        <v>1079</v>
      </c>
      <c r="H36">
        <v>3</v>
      </c>
      <c r="I36" t="s">
        <v>232</v>
      </c>
      <c r="J36" t="s">
        <v>233</v>
      </c>
      <c r="K36" t="s">
        <v>234</v>
      </c>
      <c r="L36">
        <v>1346</v>
      </c>
      <c r="N36">
        <v>1009</v>
      </c>
      <c r="O36" t="s">
        <v>225</v>
      </c>
      <c r="P36" t="s">
        <v>225</v>
      </c>
      <c r="Q36">
        <v>1</v>
      </c>
      <c r="X36">
        <v>4.0000000000000001E-3</v>
      </c>
      <c r="Y36">
        <v>13.95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4.0000000000000001E-3</v>
      </c>
      <c r="AH36">
        <v>2</v>
      </c>
      <c r="AI36">
        <v>413190531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ROW(Source!A75)</f>
        <v>75</v>
      </c>
      <c r="B37">
        <v>413190532</v>
      </c>
      <c r="C37">
        <v>413190524</v>
      </c>
      <c r="D37">
        <v>385817666</v>
      </c>
      <c r="E37">
        <v>1</v>
      </c>
      <c r="F37">
        <v>1</v>
      </c>
      <c r="G37">
        <v>1079</v>
      </c>
      <c r="H37">
        <v>3</v>
      </c>
      <c r="I37" t="s">
        <v>222</v>
      </c>
      <c r="J37" t="s">
        <v>223</v>
      </c>
      <c r="K37" t="s">
        <v>224</v>
      </c>
      <c r="L37">
        <v>1346</v>
      </c>
      <c r="N37">
        <v>1009</v>
      </c>
      <c r="O37" t="s">
        <v>225</v>
      </c>
      <c r="P37" t="s">
        <v>225</v>
      </c>
      <c r="Q37">
        <v>1</v>
      </c>
      <c r="X37">
        <v>4.7E-2</v>
      </c>
      <c r="Y37">
        <v>29.89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4.7E-2</v>
      </c>
      <c r="AH37">
        <v>2</v>
      </c>
      <c r="AI37">
        <v>413190532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ROW(Source!A75)</f>
        <v>75</v>
      </c>
      <c r="B38">
        <v>413190533</v>
      </c>
      <c r="C38">
        <v>413190524</v>
      </c>
      <c r="D38">
        <v>385817736</v>
      </c>
      <c r="E38">
        <v>1</v>
      </c>
      <c r="F38">
        <v>1</v>
      </c>
      <c r="G38">
        <v>1079</v>
      </c>
      <c r="H38">
        <v>3</v>
      </c>
      <c r="I38" t="s">
        <v>211</v>
      </c>
      <c r="J38" t="s">
        <v>212</v>
      </c>
      <c r="K38" t="s">
        <v>213</v>
      </c>
      <c r="L38">
        <v>1348</v>
      </c>
      <c r="N38">
        <v>1009</v>
      </c>
      <c r="O38" t="s">
        <v>93</v>
      </c>
      <c r="P38" t="s">
        <v>93</v>
      </c>
      <c r="Q38">
        <v>1000</v>
      </c>
      <c r="X38">
        <v>6.9999999999999994E-5</v>
      </c>
      <c r="Y38">
        <v>8590.86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6.9999999999999994E-5</v>
      </c>
      <c r="AH38">
        <v>2</v>
      </c>
      <c r="AI38">
        <v>413190533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ROW(Source!A75)</f>
        <v>75</v>
      </c>
      <c r="B39">
        <v>413190534</v>
      </c>
      <c r="C39">
        <v>413190524</v>
      </c>
      <c r="D39">
        <v>385817780</v>
      </c>
      <c r="E39">
        <v>1</v>
      </c>
      <c r="F39">
        <v>1</v>
      </c>
      <c r="G39">
        <v>1079</v>
      </c>
      <c r="H39">
        <v>3</v>
      </c>
      <c r="I39" t="s">
        <v>235</v>
      </c>
      <c r="J39" t="s">
        <v>236</v>
      </c>
      <c r="K39" t="s">
        <v>237</v>
      </c>
      <c r="L39">
        <v>1346</v>
      </c>
      <c r="N39">
        <v>1009</v>
      </c>
      <c r="O39" t="s">
        <v>225</v>
      </c>
      <c r="P39" t="s">
        <v>225</v>
      </c>
      <c r="Q39">
        <v>1</v>
      </c>
      <c r="X39">
        <v>3.5999999999999997E-2</v>
      </c>
      <c r="Y39">
        <v>159.06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3.5999999999999997E-2</v>
      </c>
      <c r="AH39">
        <v>2</v>
      </c>
      <c r="AI39">
        <v>413190534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ROW(Source!A75)</f>
        <v>75</v>
      </c>
      <c r="B40">
        <v>413190535</v>
      </c>
      <c r="C40">
        <v>413190524</v>
      </c>
      <c r="D40">
        <v>385816694</v>
      </c>
      <c r="E40">
        <v>1</v>
      </c>
      <c r="F40">
        <v>1</v>
      </c>
      <c r="G40">
        <v>1079</v>
      </c>
      <c r="H40">
        <v>3</v>
      </c>
      <c r="I40" t="s">
        <v>238</v>
      </c>
      <c r="J40" t="s">
        <v>239</v>
      </c>
      <c r="K40" t="s">
        <v>240</v>
      </c>
      <c r="L40">
        <v>235684255</v>
      </c>
      <c r="N40">
        <v>1010</v>
      </c>
      <c r="O40" t="s">
        <v>139</v>
      </c>
      <c r="P40" t="s">
        <v>139</v>
      </c>
      <c r="Q40">
        <v>1</v>
      </c>
      <c r="X40">
        <v>1.3</v>
      </c>
      <c r="Y40">
        <v>3.86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1.3</v>
      </c>
      <c r="AH40">
        <v>2</v>
      </c>
      <c r="AI40">
        <v>413190535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ROW(Source!A75)</f>
        <v>75</v>
      </c>
      <c r="B41">
        <v>413190536</v>
      </c>
      <c r="C41">
        <v>413190524</v>
      </c>
      <c r="D41">
        <v>385816695</v>
      </c>
      <c r="E41">
        <v>1</v>
      </c>
      <c r="F41">
        <v>1</v>
      </c>
      <c r="G41">
        <v>1079</v>
      </c>
      <c r="H41">
        <v>3</v>
      </c>
      <c r="I41" t="s">
        <v>241</v>
      </c>
      <c r="J41" t="s">
        <v>242</v>
      </c>
      <c r="K41" t="s">
        <v>243</v>
      </c>
      <c r="L41">
        <v>235684255</v>
      </c>
      <c r="N41">
        <v>1010</v>
      </c>
      <c r="O41" t="s">
        <v>139</v>
      </c>
      <c r="P41" t="s">
        <v>139</v>
      </c>
      <c r="Q41">
        <v>1</v>
      </c>
      <c r="X41">
        <v>1.4</v>
      </c>
      <c r="Y41">
        <v>0.89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1.4</v>
      </c>
      <c r="AH41">
        <v>2</v>
      </c>
      <c r="AI41">
        <v>413190536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ROW(Source!A75)</f>
        <v>75</v>
      </c>
      <c r="B42">
        <v>413190537</v>
      </c>
      <c r="C42">
        <v>413190524</v>
      </c>
      <c r="D42">
        <v>385818586</v>
      </c>
      <c r="E42">
        <v>1</v>
      </c>
      <c r="F42">
        <v>1</v>
      </c>
      <c r="G42">
        <v>1079</v>
      </c>
      <c r="H42">
        <v>3</v>
      </c>
      <c r="I42" t="s">
        <v>244</v>
      </c>
      <c r="J42" t="s">
        <v>245</v>
      </c>
      <c r="K42" t="s">
        <v>246</v>
      </c>
      <c r="L42">
        <v>1346</v>
      </c>
      <c r="N42">
        <v>1009</v>
      </c>
      <c r="O42" t="s">
        <v>225</v>
      </c>
      <c r="P42" t="s">
        <v>225</v>
      </c>
      <c r="Q42">
        <v>1</v>
      </c>
      <c r="X42">
        <v>1.4E-2</v>
      </c>
      <c r="Y42">
        <v>15.11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1.4E-2</v>
      </c>
      <c r="AH42">
        <v>2</v>
      </c>
      <c r="AI42">
        <v>413190537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ROW(Source!A75)</f>
        <v>75</v>
      </c>
      <c r="B43">
        <v>413190538</v>
      </c>
      <c r="C43">
        <v>413190524</v>
      </c>
      <c r="D43">
        <v>385819027</v>
      </c>
      <c r="E43">
        <v>1</v>
      </c>
      <c r="F43">
        <v>1</v>
      </c>
      <c r="G43">
        <v>1079</v>
      </c>
      <c r="H43">
        <v>3</v>
      </c>
      <c r="I43" t="s">
        <v>247</v>
      </c>
      <c r="J43" t="s">
        <v>248</v>
      </c>
      <c r="K43" t="s">
        <v>249</v>
      </c>
      <c r="L43">
        <v>1346</v>
      </c>
      <c r="N43">
        <v>1009</v>
      </c>
      <c r="O43" t="s">
        <v>225</v>
      </c>
      <c r="P43" t="s">
        <v>225</v>
      </c>
      <c r="Q43">
        <v>1</v>
      </c>
      <c r="X43">
        <v>8.9999999999999993E-3</v>
      </c>
      <c r="Y43">
        <v>23.12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8.9999999999999993E-3</v>
      </c>
      <c r="AH43">
        <v>2</v>
      </c>
      <c r="AI43">
        <v>413190538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413190539</v>
      </c>
      <c r="C44">
        <v>413190524</v>
      </c>
      <c r="D44">
        <v>385823627</v>
      </c>
      <c r="E44">
        <v>1</v>
      </c>
      <c r="F44">
        <v>1</v>
      </c>
      <c r="G44">
        <v>1079</v>
      </c>
      <c r="H44">
        <v>3</v>
      </c>
      <c r="I44" t="s">
        <v>250</v>
      </c>
      <c r="J44" t="s">
        <v>251</v>
      </c>
      <c r="K44" t="s">
        <v>252</v>
      </c>
      <c r="L44">
        <v>1349</v>
      </c>
      <c r="N44">
        <v>1009</v>
      </c>
      <c r="O44" t="s">
        <v>253</v>
      </c>
      <c r="P44" t="s">
        <v>253</v>
      </c>
      <c r="Q44">
        <v>1E-3</v>
      </c>
      <c r="X44">
        <v>2</v>
      </c>
      <c r="Y44">
        <v>7.0000000000000007E-2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</v>
      </c>
      <c r="AH44">
        <v>2</v>
      </c>
      <c r="AI44">
        <v>413190539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ROW(Source!A75)</f>
        <v>75</v>
      </c>
      <c r="B45">
        <v>413190540</v>
      </c>
      <c r="C45">
        <v>413190524</v>
      </c>
      <c r="D45">
        <v>385840604</v>
      </c>
      <c r="E45">
        <v>1</v>
      </c>
      <c r="F45">
        <v>1</v>
      </c>
      <c r="G45">
        <v>1079</v>
      </c>
      <c r="H45">
        <v>3</v>
      </c>
      <c r="I45" t="s">
        <v>254</v>
      </c>
      <c r="J45" t="s">
        <v>255</v>
      </c>
      <c r="K45" t="s">
        <v>256</v>
      </c>
      <c r="L45">
        <v>1356</v>
      </c>
      <c r="N45">
        <v>1010</v>
      </c>
      <c r="O45" t="s">
        <v>257</v>
      </c>
      <c r="P45" t="s">
        <v>257</v>
      </c>
      <c r="Q45">
        <v>1000</v>
      </c>
      <c r="X45">
        <v>2E-3</v>
      </c>
      <c r="Y45">
        <v>56.16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2E-3</v>
      </c>
      <c r="AH45">
        <v>2</v>
      </c>
      <c r="AI45">
        <v>413190540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ROW(Source!A75)</f>
        <v>75</v>
      </c>
      <c r="B46">
        <v>413190541</v>
      </c>
      <c r="C46">
        <v>413190524</v>
      </c>
      <c r="D46">
        <v>385841017</v>
      </c>
      <c r="E46">
        <v>1</v>
      </c>
      <c r="F46">
        <v>1</v>
      </c>
      <c r="G46">
        <v>1079</v>
      </c>
      <c r="H46">
        <v>3</v>
      </c>
      <c r="I46" t="s">
        <v>258</v>
      </c>
      <c r="J46" t="s">
        <v>259</v>
      </c>
      <c r="K46" t="s">
        <v>260</v>
      </c>
      <c r="L46">
        <v>235684255</v>
      </c>
      <c r="N46">
        <v>1010</v>
      </c>
      <c r="O46" t="s">
        <v>139</v>
      </c>
      <c r="P46" t="s">
        <v>139</v>
      </c>
      <c r="Q46">
        <v>1</v>
      </c>
      <c r="X46">
        <v>1</v>
      </c>
      <c r="Y46">
        <v>14.99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</v>
      </c>
      <c r="AH46">
        <v>2</v>
      </c>
      <c r="AI46">
        <v>413190541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ROW(Source!A75)</f>
        <v>75</v>
      </c>
      <c r="B47">
        <v>413190542</v>
      </c>
      <c r="C47">
        <v>413190524</v>
      </c>
      <c r="D47">
        <v>385746644</v>
      </c>
      <c r="E47">
        <v>1079</v>
      </c>
      <c r="F47">
        <v>1</v>
      </c>
      <c r="G47">
        <v>1079</v>
      </c>
      <c r="H47">
        <v>3</v>
      </c>
      <c r="I47" t="s">
        <v>264</v>
      </c>
      <c r="J47" t="s">
        <v>3</v>
      </c>
      <c r="K47" t="s">
        <v>265</v>
      </c>
      <c r="L47">
        <v>1346</v>
      </c>
      <c r="N47">
        <v>1009</v>
      </c>
      <c r="O47" t="s">
        <v>225</v>
      </c>
      <c r="P47" t="s">
        <v>225</v>
      </c>
      <c r="Q47">
        <v>1</v>
      </c>
      <c r="X47">
        <v>0.38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0.38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ROW(Source!A75)</f>
        <v>75</v>
      </c>
      <c r="B48">
        <v>413190543</v>
      </c>
      <c r="C48">
        <v>413190524</v>
      </c>
      <c r="D48">
        <v>385762285</v>
      </c>
      <c r="E48">
        <v>1079</v>
      </c>
      <c r="F48">
        <v>1</v>
      </c>
      <c r="G48">
        <v>1079</v>
      </c>
      <c r="H48">
        <v>3</v>
      </c>
      <c r="I48" t="s">
        <v>268</v>
      </c>
      <c r="J48" t="s">
        <v>3</v>
      </c>
      <c r="K48" t="s">
        <v>269</v>
      </c>
      <c r="L48">
        <v>235684255</v>
      </c>
      <c r="N48">
        <v>1010</v>
      </c>
      <c r="O48" t="s">
        <v>139</v>
      </c>
      <c r="P48" t="s">
        <v>139</v>
      </c>
      <c r="Q48">
        <v>1</v>
      </c>
      <c r="X48">
        <v>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1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ROW(Source!A75)</f>
        <v>75</v>
      </c>
      <c r="B49">
        <v>413190544</v>
      </c>
      <c r="C49">
        <v>413190524</v>
      </c>
      <c r="D49">
        <v>385764415</v>
      </c>
      <c r="E49">
        <v>1079</v>
      </c>
      <c r="F49">
        <v>1</v>
      </c>
      <c r="G49">
        <v>1079</v>
      </c>
      <c r="H49">
        <v>3</v>
      </c>
      <c r="I49" t="s">
        <v>270</v>
      </c>
      <c r="J49" t="s">
        <v>3</v>
      </c>
      <c r="K49" t="s">
        <v>271</v>
      </c>
      <c r="L49">
        <v>235684255</v>
      </c>
      <c r="N49">
        <v>1010</v>
      </c>
      <c r="O49" t="s">
        <v>139</v>
      </c>
      <c r="P49" t="s">
        <v>139</v>
      </c>
      <c r="Q49">
        <v>1</v>
      </c>
      <c r="X49">
        <v>6.1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6.1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ROW(Source!A75)</f>
        <v>75</v>
      </c>
      <c r="B50">
        <v>413190545</v>
      </c>
      <c r="C50">
        <v>413190524</v>
      </c>
      <c r="D50">
        <v>385779897</v>
      </c>
      <c r="E50">
        <v>1079</v>
      </c>
      <c r="F50">
        <v>1</v>
      </c>
      <c r="G50">
        <v>1079</v>
      </c>
      <c r="H50">
        <v>3</v>
      </c>
      <c r="I50" t="s">
        <v>272</v>
      </c>
      <c r="J50" t="s">
        <v>3</v>
      </c>
      <c r="K50" t="s">
        <v>273</v>
      </c>
      <c r="L50">
        <v>1348</v>
      </c>
      <c r="N50">
        <v>1009</v>
      </c>
      <c r="O50" t="s">
        <v>93</v>
      </c>
      <c r="P50" t="s">
        <v>93</v>
      </c>
      <c r="Q50">
        <v>1000</v>
      </c>
      <c r="X50">
        <v>2E-3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2E-3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ROW(Source!A76)</f>
        <v>76</v>
      </c>
      <c r="B51">
        <v>413190526</v>
      </c>
      <c r="C51">
        <v>413190524</v>
      </c>
      <c r="D51">
        <v>385749878</v>
      </c>
      <c r="E51">
        <v>1079</v>
      </c>
      <c r="F51">
        <v>1</v>
      </c>
      <c r="G51">
        <v>1079</v>
      </c>
      <c r="H51">
        <v>1</v>
      </c>
      <c r="I51" t="s">
        <v>197</v>
      </c>
      <c r="J51" t="s">
        <v>3</v>
      </c>
      <c r="K51" t="s">
        <v>198</v>
      </c>
      <c r="L51">
        <v>1191</v>
      </c>
      <c r="N51">
        <v>1013</v>
      </c>
      <c r="O51" t="s">
        <v>199</v>
      </c>
      <c r="P51" t="s">
        <v>199</v>
      </c>
      <c r="Q51">
        <v>1</v>
      </c>
      <c r="X51">
        <v>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2</v>
      </c>
      <c r="AH51">
        <v>2</v>
      </c>
      <c r="AI51">
        <v>413190526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ROW(Source!A76)</f>
        <v>76</v>
      </c>
      <c r="B52">
        <v>413190527</v>
      </c>
      <c r="C52">
        <v>413190524</v>
      </c>
      <c r="D52">
        <v>385848309</v>
      </c>
      <c r="E52">
        <v>1</v>
      </c>
      <c r="F52">
        <v>1</v>
      </c>
      <c r="G52">
        <v>1079</v>
      </c>
      <c r="H52">
        <v>2</v>
      </c>
      <c r="I52" t="s">
        <v>200</v>
      </c>
      <c r="J52" t="s">
        <v>201</v>
      </c>
      <c r="K52" t="s">
        <v>202</v>
      </c>
      <c r="L52">
        <v>1368</v>
      </c>
      <c r="N52">
        <v>1011</v>
      </c>
      <c r="O52" t="s">
        <v>203</v>
      </c>
      <c r="P52" t="s">
        <v>203</v>
      </c>
      <c r="Q52">
        <v>1</v>
      </c>
      <c r="X52">
        <v>0.11</v>
      </c>
      <c r="Y52">
        <v>0</v>
      </c>
      <c r="Z52">
        <v>7.11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0.11</v>
      </c>
      <c r="AH52">
        <v>2</v>
      </c>
      <c r="AI52">
        <v>413190527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ROW(Source!A76)</f>
        <v>76</v>
      </c>
      <c r="B53">
        <v>413190528</v>
      </c>
      <c r="C53">
        <v>413190524</v>
      </c>
      <c r="D53">
        <v>385848608</v>
      </c>
      <c r="E53">
        <v>1</v>
      </c>
      <c r="F53">
        <v>1</v>
      </c>
      <c r="G53">
        <v>1079</v>
      </c>
      <c r="H53">
        <v>2</v>
      </c>
      <c r="I53" t="s">
        <v>204</v>
      </c>
      <c r="J53" t="s">
        <v>205</v>
      </c>
      <c r="K53" t="s">
        <v>206</v>
      </c>
      <c r="L53">
        <v>1368</v>
      </c>
      <c r="N53">
        <v>1011</v>
      </c>
      <c r="O53" t="s">
        <v>203</v>
      </c>
      <c r="P53" t="s">
        <v>203</v>
      </c>
      <c r="Q53">
        <v>1</v>
      </c>
      <c r="X53">
        <v>0.01</v>
      </c>
      <c r="Y53">
        <v>0</v>
      </c>
      <c r="Z53">
        <v>83.1</v>
      </c>
      <c r="AA53">
        <v>12.62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0.01</v>
      </c>
      <c r="AH53">
        <v>2</v>
      </c>
      <c r="AI53">
        <v>413190528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ROW(Source!A76)</f>
        <v>76</v>
      </c>
      <c r="B54">
        <v>413190529</v>
      </c>
      <c r="C54">
        <v>413190524</v>
      </c>
      <c r="D54">
        <v>385848708</v>
      </c>
      <c r="E54">
        <v>1</v>
      </c>
      <c r="F54">
        <v>1</v>
      </c>
      <c r="G54">
        <v>1079</v>
      </c>
      <c r="H54">
        <v>2</v>
      </c>
      <c r="I54" t="s">
        <v>226</v>
      </c>
      <c r="J54" t="s">
        <v>227</v>
      </c>
      <c r="K54" t="s">
        <v>228</v>
      </c>
      <c r="L54">
        <v>1368</v>
      </c>
      <c r="N54">
        <v>1011</v>
      </c>
      <c r="O54" t="s">
        <v>203</v>
      </c>
      <c r="P54" t="s">
        <v>203</v>
      </c>
      <c r="Q54">
        <v>1</v>
      </c>
      <c r="X54">
        <v>0.18</v>
      </c>
      <c r="Y54">
        <v>0</v>
      </c>
      <c r="Z54">
        <v>1.4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0.18</v>
      </c>
      <c r="AH54">
        <v>2</v>
      </c>
      <c r="AI54">
        <v>413190529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ROW(Source!A76)</f>
        <v>76</v>
      </c>
      <c r="B55">
        <v>413190530</v>
      </c>
      <c r="C55">
        <v>413190524</v>
      </c>
      <c r="D55">
        <v>385848729</v>
      </c>
      <c r="E55">
        <v>1</v>
      </c>
      <c r="F55">
        <v>1</v>
      </c>
      <c r="G55">
        <v>1079</v>
      </c>
      <c r="H55">
        <v>2</v>
      </c>
      <c r="I55" t="s">
        <v>229</v>
      </c>
      <c r="J55" t="s">
        <v>230</v>
      </c>
      <c r="K55" t="s">
        <v>231</v>
      </c>
      <c r="L55">
        <v>1368</v>
      </c>
      <c r="N55">
        <v>1011</v>
      </c>
      <c r="O55" t="s">
        <v>203</v>
      </c>
      <c r="P55" t="s">
        <v>203</v>
      </c>
      <c r="Q55">
        <v>1</v>
      </c>
      <c r="X55">
        <v>0.03</v>
      </c>
      <c r="Y55">
        <v>0</v>
      </c>
      <c r="Z55">
        <v>0.35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0.03</v>
      </c>
      <c r="AH55">
        <v>2</v>
      </c>
      <c r="AI55">
        <v>413190530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ROW(Source!A76)</f>
        <v>76</v>
      </c>
      <c r="B56">
        <v>413190531</v>
      </c>
      <c r="C56">
        <v>413190524</v>
      </c>
      <c r="D56">
        <v>385817576</v>
      </c>
      <c r="E56">
        <v>1</v>
      </c>
      <c r="F56">
        <v>1</v>
      </c>
      <c r="G56">
        <v>1079</v>
      </c>
      <c r="H56">
        <v>3</v>
      </c>
      <c r="I56" t="s">
        <v>232</v>
      </c>
      <c r="J56" t="s">
        <v>233</v>
      </c>
      <c r="K56" t="s">
        <v>234</v>
      </c>
      <c r="L56">
        <v>1346</v>
      </c>
      <c r="N56">
        <v>1009</v>
      </c>
      <c r="O56" t="s">
        <v>225</v>
      </c>
      <c r="P56" t="s">
        <v>225</v>
      </c>
      <c r="Q56">
        <v>1</v>
      </c>
      <c r="X56">
        <v>4.0000000000000001E-3</v>
      </c>
      <c r="Y56">
        <v>13.95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4.0000000000000001E-3</v>
      </c>
      <c r="AH56">
        <v>2</v>
      </c>
      <c r="AI56">
        <v>413190531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ROW(Source!A76)</f>
        <v>76</v>
      </c>
      <c r="B57">
        <v>413190532</v>
      </c>
      <c r="C57">
        <v>413190524</v>
      </c>
      <c r="D57">
        <v>385817666</v>
      </c>
      <c r="E57">
        <v>1</v>
      </c>
      <c r="F57">
        <v>1</v>
      </c>
      <c r="G57">
        <v>1079</v>
      </c>
      <c r="H57">
        <v>3</v>
      </c>
      <c r="I57" t="s">
        <v>222</v>
      </c>
      <c r="J57" t="s">
        <v>223</v>
      </c>
      <c r="K57" t="s">
        <v>224</v>
      </c>
      <c r="L57">
        <v>1346</v>
      </c>
      <c r="N57">
        <v>1009</v>
      </c>
      <c r="O57" t="s">
        <v>225</v>
      </c>
      <c r="P57" t="s">
        <v>225</v>
      </c>
      <c r="Q57">
        <v>1</v>
      </c>
      <c r="X57">
        <v>4.7E-2</v>
      </c>
      <c r="Y57">
        <v>29.89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4.7E-2</v>
      </c>
      <c r="AH57">
        <v>2</v>
      </c>
      <c r="AI57">
        <v>413190532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ROW(Source!A76)</f>
        <v>76</v>
      </c>
      <c r="B58">
        <v>413190533</v>
      </c>
      <c r="C58">
        <v>413190524</v>
      </c>
      <c r="D58">
        <v>385817736</v>
      </c>
      <c r="E58">
        <v>1</v>
      </c>
      <c r="F58">
        <v>1</v>
      </c>
      <c r="G58">
        <v>1079</v>
      </c>
      <c r="H58">
        <v>3</v>
      </c>
      <c r="I58" t="s">
        <v>211</v>
      </c>
      <c r="J58" t="s">
        <v>212</v>
      </c>
      <c r="K58" t="s">
        <v>213</v>
      </c>
      <c r="L58">
        <v>1348</v>
      </c>
      <c r="N58">
        <v>1009</v>
      </c>
      <c r="O58" t="s">
        <v>93</v>
      </c>
      <c r="P58" t="s">
        <v>93</v>
      </c>
      <c r="Q58">
        <v>1000</v>
      </c>
      <c r="X58">
        <v>6.9999999999999994E-5</v>
      </c>
      <c r="Y58">
        <v>8590.86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6.9999999999999994E-5</v>
      </c>
      <c r="AH58">
        <v>2</v>
      </c>
      <c r="AI58">
        <v>413190533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ROW(Source!A76)</f>
        <v>76</v>
      </c>
      <c r="B59">
        <v>413190534</v>
      </c>
      <c r="C59">
        <v>413190524</v>
      </c>
      <c r="D59">
        <v>385817780</v>
      </c>
      <c r="E59">
        <v>1</v>
      </c>
      <c r="F59">
        <v>1</v>
      </c>
      <c r="G59">
        <v>1079</v>
      </c>
      <c r="H59">
        <v>3</v>
      </c>
      <c r="I59" t="s">
        <v>235</v>
      </c>
      <c r="J59" t="s">
        <v>236</v>
      </c>
      <c r="K59" t="s">
        <v>237</v>
      </c>
      <c r="L59">
        <v>1346</v>
      </c>
      <c r="N59">
        <v>1009</v>
      </c>
      <c r="O59" t="s">
        <v>225</v>
      </c>
      <c r="P59" t="s">
        <v>225</v>
      </c>
      <c r="Q59">
        <v>1</v>
      </c>
      <c r="X59">
        <v>3.5999999999999997E-2</v>
      </c>
      <c r="Y59">
        <v>159.06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3.5999999999999997E-2</v>
      </c>
      <c r="AH59">
        <v>2</v>
      </c>
      <c r="AI59">
        <v>413190534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ROW(Source!A76)</f>
        <v>76</v>
      </c>
      <c r="B60">
        <v>413190535</v>
      </c>
      <c r="C60">
        <v>413190524</v>
      </c>
      <c r="D60">
        <v>385816694</v>
      </c>
      <c r="E60">
        <v>1</v>
      </c>
      <c r="F60">
        <v>1</v>
      </c>
      <c r="G60">
        <v>1079</v>
      </c>
      <c r="H60">
        <v>3</v>
      </c>
      <c r="I60" t="s">
        <v>238</v>
      </c>
      <c r="J60" t="s">
        <v>239</v>
      </c>
      <c r="K60" t="s">
        <v>240</v>
      </c>
      <c r="L60">
        <v>235684255</v>
      </c>
      <c r="N60">
        <v>1010</v>
      </c>
      <c r="O60" t="s">
        <v>139</v>
      </c>
      <c r="P60" t="s">
        <v>139</v>
      </c>
      <c r="Q60">
        <v>1</v>
      </c>
      <c r="X60">
        <v>1.3</v>
      </c>
      <c r="Y60">
        <v>3.86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1.3</v>
      </c>
      <c r="AH60">
        <v>2</v>
      </c>
      <c r="AI60">
        <v>413190535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ROW(Source!A76)</f>
        <v>76</v>
      </c>
      <c r="B61">
        <v>413190536</v>
      </c>
      <c r="C61">
        <v>413190524</v>
      </c>
      <c r="D61">
        <v>385816695</v>
      </c>
      <c r="E61">
        <v>1</v>
      </c>
      <c r="F61">
        <v>1</v>
      </c>
      <c r="G61">
        <v>1079</v>
      </c>
      <c r="H61">
        <v>3</v>
      </c>
      <c r="I61" t="s">
        <v>241</v>
      </c>
      <c r="J61" t="s">
        <v>242</v>
      </c>
      <c r="K61" t="s">
        <v>243</v>
      </c>
      <c r="L61">
        <v>235684255</v>
      </c>
      <c r="N61">
        <v>1010</v>
      </c>
      <c r="O61" t="s">
        <v>139</v>
      </c>
      <c r="P61" t="s">
        <v>139</v>
      </c>
      <c r="Q61">
        <v>1</v>
      </c>
      <c r="X61">
        <v>1.4</v>
      </c>
      <c r="Y61">
        <v>0.89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1.4</v>
      </c>
      <c r="AH61">
        <v>2</v>
      </c>
      <c r="AI61">
        <v>413190536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ROW(Source!A76)</f>
        <v>76</v>
      </c>
      <c r="B62">
        <v>413190537</v>
      </c>
      <c r="C62">
        <v>413190524</v>
      </c>
      <c r="D62">
        <v>385818586</v>
      </c>
      <c r="E62">
        <v>1</v>
      </c>
      <c r="F62">
        <v>1</v>
      </c>
      <c r="G62">
        <v>1079</v>
      </c>
      <c r="H62">
        <v>3</v>
      </c>
      <c r="I62" t="s">
        <v>244</v>
      </c>
      <c r="J62" t="s">
        <v>245</v>
      </c>
      <c r="K62" t="s">
        <v>246</v>
      </c>
      <c r="L62">
        <v>1346</v>
      </c>
      <c r="N62">
        <v>1009</v>
      </c>
      <c r="O62" t="s">
        <v>225</v>
      </c>
      <c r="P62" t="s">
        <v>225</v>
      </c>
      <c r="Q62">
        <v>1</v>
      </c>
      <c r="X62">
        <v>1.4E-2</v>
      </c>
      <c r="Y62">
        <v>15.11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1.4E-2</v>
      </c>
      <c r="AH62">
        <v>2</v>
      </c>
      <c r="AI62">
        <v>413190537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ROW(Source!A76)</f>
        <v>76</v>
      </c>
      <c r="B63">
        <v>413190538</v>
      </c>
      <c r="C63">
        <v>413190524</v>
      </c>
      <c r="D63">
        <v>385819027</v>
      </c>
      <c r="E63">
        <v>1</v>
      </c>
      <c r="F63">
        <v>1</v>
      </c>
      <c r="G63">
        <v>1079</v>
      </c>
      <c r="H63">
        <v>3</v>
      </c>
      <c r="I63" t="s">
        <v>247</v>
      </c>
      <c r="J63" t="s">
        <v>248</v>
      </c>
      <c r="K63" t="s">
        <v>249</v>
      </c>
      <c r="L63">
        <v>1346</v>
      </c>
      <c r="N63">
        <v>1009</v>
      </c>
      <c r="O63" t="s">
        <v>225</v>
      </c>
      <c r="P63" t="s">
        <v>225</v>
      </c>
      <c r="Q63">
        <v>1</v>
      </c>
      <c r="X63">
        <v>8.9999999999999993E-3</v>
      </c>
      <c r="Y63">
        <v>23.12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8.9999999999999993E-3</v>
      </c>
      <c r="AH63">
        <v>2</v>
      </c>
      <c r="AI63">
        <v>413190538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ROW(Source!A76)</f>
        <v>76</v>
      </c>
      <c r="B64">
        <v>413190539</v>
      </c>
      <c r="C64">
        <v>413190524</v>
      </c>
      <c r="D64">
        <v>385823627</v>
      </c>
      <c r="E64">
        <v>1</v>
      </c>
      <c r="F64">
        <v>1</v>
      </c>
      <c r="G64">
        <v>1079</v>
      </c>
      <c r="H64">
        <v>3</v>
      </c>
      <c r="I64" t="s">
        <v>250</v>
      </c>
      <c r="J64" t="s">
        <v>251</v>
      </c>
      <c r="K64" t="s">
        <v>252</v>
      </c>
      <c r="L64">
        <v>1349</v>
      </c>
      <c r="N64">
        <v>1009</v>
      </c>
      <c r="O64" t="s">
        <v>253</v>
      </c>
      <c r="P64" t="s">
        <v>253</v>
      </c>
      <c r="Q64">
        <v>1E-3</v>
      </c>
      <c r="X64">
        <v>2</v>
      </c>
      <c r="Y64">
        <v>7.0000000000000007E-2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</v>
      </c>
      <c r="AH64">
        <v>2</v>
      </c>
      <c r="AI64">
        <v>413190539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ROW(Source!A76)</f>
        <v>76</v>
      </c>
      <c r="B65">
        <v>413190540</v>
      </c>
      <c r="C65">
        <v>413190524</v>
      </c>
      <c r="D65">
        <v>385840604</v>
      </c>
      <c r="E65">
        <v>1</v>
      </c>
      <c r="F65">
        <v>1</v>
      </c>
      <c r="G65">
        <v>1079</v>
      </c>
      <c r="H65">
        <v>3</v>
      </c>
      <c r="I65" t="s">
        <v>254</v>
      </c>
      <c r="J65" t="s">
        <v>255</v>
      </c>
      <c r="K65" t="s">
        <v>256</v>
      </c>
      <c r="L65">
        <v>1356</v>
      </c>
      <c r="N65">
        <v>1010</v>
      </c>
      <c r="O65" t="s">
        <v>257</v>
      </c>
      <c r="P65" t="s">
        <v>257</v>
      </c>
      <c r="Q65">
        <v>1000</v>
      </c>
      <c r="X65">
        <v>2E-3</v>
      </c>
      <c r="Y65">
        <v>56.16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2E-3</v>
      </c>
      <c r="AH65">
        <v>2</v>
      </c>
      <c r="AI65">
        <v>413190540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ROW(Source!A76)</f>
        <v>76</v>
      </c>
      <c r="B66">
        <v>413190541</v>
      </c>
      <c r="C66">
        <v>413190524</v>
      </c>
      <c r="D66">
        <v>385841017</v>
      </c>
      <c r="E66">
        <v>1</v>
      </c>
      <c r="F66">
        <v>1</v>
      </c>
      <c r="G66">
        <v>1079</v>
      </c>
      <c r="H66">
        <v>3</v>
      </c>
      <c r="I66" t="s">
        <v>258</v>
      </c>
      <c r="J66" t="s">
        <v>259</v>
      </c>
      <c r="K66" t="s">
        <v>260</v>
      </c>
      <c r="L66">
        <v>235684255</v>
      </c>
      <c r="N66">
        <v>1010</v>
      </c>
      <c r="O66" t="s">
        <v>139</v>
      </c>
      <c r="P66" t="s">
        <v>139</v>
      </c>
      <c r="Q66">
        <v>1</v>
      </c>
      <c r="X66">
        <v>1</v>
      </c>
      <c r="Y66">
        <v>14.99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</v>
      </c>
      <c r="AH66">
        <v>2</v>
      </c>
      <c r="AI66">
        <v>413190541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ROW(Source!A76)</f>
        <v>76</v>
      </c>
      <c r="B67">
        <v>413190542</v>
      </c>
      <c r="C67">
        <v>413190524</v>
      </c>
      <c r="D67">
        <v>385746644</v>
      </c>
      <c r="E67">
        <v>1079</v>
      </c>
      <c r="F67">
        <v>1</v>
      </c>
      <c r="G67">
        <v>1079</v>
      </c>
      <c r="H67">
        <v>3</v>
      </c>
      <c r="I67" t="s">
        <v>264</v>
      </c>
      <c r="J67" t="s">
        <v>3</v>
      </c>
      <c r="K67" t="s">
        <v>265</v>
      </c>
      <c r="L67">
        <v>1346</v>
      </c>
      <c r="N67">
        <v>1009</v>
      </c>
      <c r="O67" t="s">
        <v>225</v>
      </c>
      <c r="P67" t="s">
        <v>225</v>
      </c>
      <c r="Q67">
        <v>1</v>
      </c>
      <c r="X67">
        <v>0.38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0.38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ROW(Source!A76)</f>
        <v>76</v>
      </c>
      <c r="B68">
        <v>413190543</v>
      </c>
      <c r="C68">
        <v>413190524</v>
      </c>
      <c r="D68">
        <v>385762285</v>
      </c>
      <c r="E68">
        <v>1079</v>
      </c>
      <c r="F68">
        <v>1</v>
      </c>
      <c r="G68">
        <v>1079</v>
      </c>
      <c r="H68">
        <v>3</v>
      </c>
      <c r="I68" t="s">
        <v>268</v>
      </c>
      <c r="J68" t="s">
        <v>3</v>
      </c>
      <c r="K68" t="s">
        <v>269</v>
      </c>
      <c r="L68">
        <v>235684255</v>
      </c>
      <c r="N68">
        <v>1010</v>
      </c>
      <c r="O68" t="s">
        <v>139</v>
      </c>
      <c r="P68" t="s">
        <v>139</v>
      </c>
      <c r="Q68">
        <v>1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1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ROW(Source!A76)</f>
        <v>76</v>
      </c>
      <c r="B69">
        <v>413190544</v>
      </c>
      <c r="C69">
        <v>413190524</v>
      </c>
      <c r="D69">
        <v>385764415</v>
      </c>
      <c r="E69">
        <v>1079</v>
      </c>
      <c r="F69">
        <v>1</v>
      </c>
      <c r="G69">
        <v>1079</v>
      </c>
      <c r="H69">
        <v>3</v>
      </c>
      <c r="I69" t="s">
        <v>270</v>
      </c>
      <c r="J69" t="s">
        <v>3</v>
      </c>
      <c r="K69" t="s">
        <v>271</v>
      </c>
      <c r="L69">
        <v>235684255</v>
      </c>
      <c r="N69">
        <v>1010</v>
      </c>
      <c r="O69" t="s">
        <v>139</v>
      </c>
      <c r="P69" t="s">
        <v>139</v>
      </c>
      <c r="Q69">
        <v>1</v>
      </c>
      <c r="X69">
        <v>6.1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6.1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ROW(Source!A76)</f>
        <v>76</v>
      </c>
      <c r="B70">
        <v>413190545</v>
      </c>
      <c r="C70">
        <v>413190524</v>
      </c>
      <c r="D70">
        <v>385779897</v>
      </c>
      <c r="E70">
        <v>1079</v>
      </c>
      <c r="F70">
        <v>1</v>
      </c>
      <c r="G70">
        <v>1079</v>
      </c>
      <c r="H70">
        <v>3</v>
      </c>
      <c r="I70" t="s">
        <v>272</v>
      </c>
      <c r="J70" t="s">
        <v>3</v>
      </c>
      <c r="K70" t="s">
        <v>273</v>
      </c>
      <c r="L70">
        <v>1348</v>
      </c>
      <c r="N70">
        <v>1009</v>
      </c>
      <c r="O70" t="s">
        <v>93</v>
      </c>
      <c r="P70" t="s">
        <v>93</v>
      </c>
      <c r="Q70">
        <v>1000</v>
      </c>
      <c r="X70">
        <v>2E-3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2E-3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ROW(Source!A112)</f>
        <v>112</v>
      </c>
      <c r="B71">
        <v>413190744</v>
      </c>
      <c r="C71">
        <v>413190743</v>
      </c>
      <c r="D71">
        <v>385749878</v>
      </c>
      <c r="E71">
        <v>1079</v>
      </c>
      <c r="F71">
        <v>1</v>
      </c>
      <c r="G71">
        <v>1079</v>
      </c>
      <c r="H71">
        <v>1</v>
      </c>
      <c r="I71" t="s">
        <v>197</v>
      </c>
      <c r="J71" t="s">
        <v>3</v>
      </c>
      <c r="K71" t="s">
        <v>198</v>
      </c>
      <c r="L71">
        <v>1191</v>
      </c>
      <c r="N71">
        <v>1013</v>
      </c>
      <c r="O71" t="s">
        <v>199</v>
      </c>
      <c r="P71" t="s">
        <v>199</v>
      </c>
      <c r="Q71">
        <v>1</v>
      </c>
      <c r="X71">
        <v>192.7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192.7</v>
      </c>
      <c r="AH71">
        <v>2</v>
      </c>
      <c r="AI71">
        <v>413190744</v>
      </c>
      <c r="AJ71">
        <v>61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ROW(Source!A113)</f>
        <v>113</v>
      </c>
      <c r="B72">
        <v>413190744</v>
      </c>
      <c r="C72">
        <v>413190743</v>
      </c>
      <c r="D72">
        <v>385749878</v>
      </c>
      <c r="E72">
        <v>1079</v>
      </c>
      <c r="F72">
        <v>1</v>
      </c>
      <c r="G72">
        <v>1079</v>
      </c>
      <c r="H72">
        <v>1</v>
      </c>
      <c r="I72" t="s">
        <v>197</v>
      </c>
      <c r="J72" t="s">
        <v>3</v>
      </c>
      <c r="K72" t="s">
        <v>198</v>
      </c>
      <c r="L72">
        <v>1191</v>
      </c>
      <c r="N72">
        <v>1013</v>
      </c>
      <c r="O72" t="s">
        <v>199</v>
      </c>
      <c r="P72" t="s">
        <v>199</v>
      </c>
      <c r="Q72">
        <v>1</v>
      </c>
      <c r="X72">
        <v>192.7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</v>
      </c>
      <c r="AG72">
        <v>192.7</v>
      </c>
      <c r="AH72">
        <v>2</v>
      </c>
      <c r="AI72">
        <v>413190744</v>
      </c>
      <c r="AJ72">
        <v>62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ROW(Source!A114)</f>
        <v>114</v>
      </c>
      <c r="B73">
        <v>413190853</v>
      </c>
      <c r="C73">
        <v>413190852</v>
      </c>
      <c r="D73">
        <v>385749878</v>
      </c>
      <c r="E73">
        <v>1079</v>
      </c>
      <c r="F73">
        <v>1</v>
      </c>
      <c r="G73">
        <v>1079</v>
      </c>
      <c r="H73">
        <v>1</v>
      </c>
      <c r="I73" t="s">
        <v>197</v>
      </c>
      <c r="J73" t="s">
        <v>3</v>
      </c>
      <c r="K73" t="s">
        <v>198</v>
      </c>
      <c r="L73">
        <v>1191</v>
      </c>
      <c r="N73">
        <v>1013</v>
      </c>
      <c r="O73" t="s">
        <v>199</v>
      </c>
      <c r="P73" t="s">
        <v>199</v>
      </c>
      <c r="Q73">
        <v>1</v>
      </c>
      <c r="X73">
        <v>107.04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107.04</v>
      </c>
      <c r="AH73">
        <v>2</v>
      </c>
      <c r="AI73">
        <v>413190853</v>
      </c>
      <c r="AJ73">
        <v>63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ROW(Source!A115)</f>
        <v>115</v>
      </c>
      <c r="B74">
        <v>413190853</v>
      </c>
      <c r="C74">
        <v>413190852</v>
      </c>
      <c r="D74">
        <v>385749878</v>
      </c>
      <c r="E74">
        <v>1079</v>
      </c>
      <c r="F74">
        <v>1</v>
      </c>
      <c r="G74">
        <v>1079</v>
      </c>
      <c r="H74">
        <v>1</v>
      </c>
      <c r="I74" t="s">
        <v>197</v>
      </c>
      <c r="J74" t="s">
        <v>3</v>
      </c>
      <c r="K74" t="s">
        <v>198</v>
      </c>
      <c r="L74">
        <v>1191</v>
      </c>
      <c r="N74">
        <v>1013</v>
      </c>
      <c r="O74" t="s">
        <v>199</v>
      </c>
      <c r="P74" t="s">
        <v>199</v>
      </c>
      <c r="Q74">
        <v>1</v>
      </c>
      <c r="X74">
        <v>107.04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107.04</v>
      </c>
      <c r="AH74">
        <v>2</v>
      </c>
      <c r="AI74">
        <v>413190853</v>
      </c>
      <c r="AJ74">
        <v>64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ROW(Source!A116)</f>
        <v>116</v>
      </c>
      <c r="B75">
        <v>413190866</v>
      </c>
      <c r="C75">
        <v>413190865</v>
      </c>
      <c r="D75">
        <v>385749878</v>
      </c>
      <c r="E75">
        <v>1079</v>
      </c>
      <c r="F75">
        <v>1</v>
      </c>
      <c r="G75">
        <v>1079</v>
      </c>
      <c r="H75">
        <v>1</v>
      </c>
      <c r="I75" t="s">
        <v>197</v>
      </c>
      <c r="J75" t="s">
        <v>3</v>
      </c>
      <c r="K75" t="s">
        <v>198</v>
      </c>
      <c r="L75">
        <v>1191</v>
      </c>
      <c r="N75">
        <v>1013</v>
      </c>
      <c r="O75" t="s">
        <v>199</v>
      </c>
      <c r="P75" t="s">
        <v>199</v>
      </c>
      <c r="Q75">
        <v>1</v>
      </c>
      <c r="X75">
        <v>14.4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14.4</v>
      </c>
      <c r="AH75">
        <v>2</v>
      </c>
      <c r="AI75">
        <v>413190866</v>
      </c>
      <c r="AJ75">
        <v>65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ROW(Source!A116)</f>
        <v>116</v>
      </c>
      <c r="B76">
        <v>413190867</v>
      </c>
      <c r="C76">
        <v>413190865</v>
      </c>
      <c r="D76">
        <v>385848309</v>
      </c>
      <c r="E76">
        <v>1</v>
      </c>
      <c r="F76">
        <v>1</v>
      </c>
      <c r="G76">
        <v>1079</v>
      </c>
      <c r="H76">
        <v>2</v>
      </c>
      <c r="I76" t="s">
        <v>200</v>
      </c>
      <c r="J76" t="s">
        <v>201</v>
      </c>
      <c r="K76" t="s">
        <v>202</v>
      </c>
      <c r="L76">
        <v>1368</v>
      </c>
      <c r="N76">
        <v>1011</v>
      </c>
      <c r="O76" t="s">
        <v>203</v>
      </c>
      <c r="P76" t="s">
        <v>203</v>
      </c>
      <c r="Q76">
        <v>1</v>
      </c>
      <c r="X76">
        <v>2.7</v>
      </c>
      <c r="Y76">
        <v>0</v>
      </c>
      <c r="Z76">
        <v>7.11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2.7</v>
      </c>
      <c r="AH76">
        <v>2</v>
      </c>
      <c r="AI76">
        <v>413190867</v>
      </c>
      <c r="AJ76">
        <v>66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ROW(Source!A116)</f>
        <v>116</v>
      </c>
      <c r="B77">
        <v>413190868</v>
      </c>
      <c r="C77">
        <v>413190865</v>
      </c>
      <c r="D77">
        <v>385848608</v>
      </c>
      <c r="E77">
        <v>1</v>
      </c>
      <c r="F77">
        <v>1</v>
      </c>
      <c r="G77">
        <v>1079</v>
      </c>
      <c r="H77">
        <v>2</v>
      </c>
      <c r="I77" t="s">
        <v>204</v>
      </c>
      <c r="J77" t="s">
        <v>205</v>
      </c>
      <c r="K77" t="s">
        <v>206</v>
      </c>
      <c r="L77">
        <v>1368</v>
      </c>
      <c r="N77">
        <v>1011</v>
      </c>
      <c r="O77" t="s">
        <v>203</v>
      </c>
      <c r="P77" t="s">
        <v>203</v>
      </c>
      <c r="Q77">
        <v>1</v>
      </c>
      <c r="X77">
        <v>0.2</v>
      </c>
      <c r="Y77">
        <v>0</v>
      </c>
      <c r="Z77">
        <v>83.1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0.2</v>
      </c>
      <c r="AH77">
        <v>2</v>
      </c>
      <c r="AI77">
        <v>413190868</v>
      </c>
      <c r="AJ77">
        <v>67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ROW(Source!A116)</f>
        <v>116</v>
      </c>
      <c r="B78">
        <v>413190869</v>
      </c>
      <c r="C78">
        <v>413190865</v>
      </c>
      <c r="D78">
        <v>385744436</v>
      </c>
      <c r="E78">
        <v>1079</v>
      </c>
      <c r="F78">
        <v>1</v>
      </c>
      <c r="G78">
        <v>1079</v>
      </c>
      <c r="H78">
        <v>3</v>
      </c>
      <c r="I78" t="s">
        <v>274</v>
      </c>
      <c r="J78" t="s">
        <v>3</v>
      </c>
      <c r="K78" t="s">
        <v>275</v>
      </c>
      <c r="L78">
        <v>1348</v>
      </c>
      <c r="N78">
        <v>1009</v>
      </c>
      <c r="O78" t="s">
        <v>93</v>
      </c>
      <c r="P78" t="s">
        <v>93</v>
      </c>
      <c r="Q78">
        <v>1000</v>
      </c>
      <c r="X78">
        <v>0.13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0.13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ROW(Source!A116)</f>
        <v>116</v>
      </c>
      <c r="B79">
        <v>413190870</v>
      </c>
      <c r="C79">
        <v>413190865</v>
      </c>
      <c r="D79">
        <v>385817736</v>
      </c>
      <c r="E79">
        <v>1</v>
      </c>
      <c r="F79">
        <v>1</v>
      </c>
      <c r="G79">
        <v>1079</v>
      </c>
      <c r="H79">
        <v>3</v>
      </c>
      <c r="I79" t="s">
        <v>211</v>
      </c>
      <c r="J79" t="s">
        <v>212</v>
      </c>
      <c r="K79" t="s">
        <v>213</v>
      </c>
      <c r="L79">
        <v>1348</v>
      </c>
      <c r="N79">
        <v>1009</v>
      </c>
      <c r="O79" t="s">
        <v>93</v>
      </c>
      <c r="P79" t="s">
        <v>93</v>
      </c>
      <c r="Q79">
        <v>1000</v>
      </c>
      <c r="X79">
        <v>8.9999999999999998E-4</v>
      </c>
      <c r="Y79">
        <v>8590.86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8.9999999999999998E-4</v>
      </c>
      <c r="AH79">
        <v>2</v>
      </c>
      <c r="AI79">
        <v>413190870</v>
      </c>
      <c r="AJ79">
        <v>69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ROW(Source!A116)</f>
        <v>116</v>
      </c>
      <c r="B80">
        <v>413190871</v>
      </c>
      <c r="C80">
        <v>413190865</v>
      </c>
      <c r="D80">
        <v>385816871</v>
      </c>
      <c r="E80">
        <v>1</v>
      </c>
      <c r="F80">
        <v>1</v>
      </c>
      <c r="G80">
        <v>1079</v>
      </c>
      <c r="H80">
        <v>3</v>
      </c>
      <c r="I80" t="s">
        <v>261</v>
      </c>
      <c r="J80" t="s">
        <v>262</v>
      </c>
      <c r="K80" t="s">
        <v>263</v>
      </c>
      <c r="L80">
        <v>1348</v>
      </c>
      <c r="N80">
        <v>1009</v>
      </c>
      <c r="O80" t="s">
        <v>93</v>
      </c>
      <c r="P80" t="s">
        <v>93</v>
      </c>
      <c r="Q80">
        <v>1000</v>
      </c>
      <c r="X80">
        <v>3.7000000000000002E-3</v>
      </c>
      <c r="Y80">
        <v>16180.28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3.7000000000000002E-3</v>
      </c>
      <c r="AH80">
        <v>2</v>
      </c>
      <c r="AI80">
        <v>413190871</v>
      </c>
      <c r="AJ80">
        <v>70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ROW(Source!A117)</f>
        <v>117</v>
      </c>
      <c r="B81">
        <v>413190866</v>
      </c>
      <c r="C81">
        <v>413190865</v>
      </c>
      <c r="D81">
        <v>385749878</v>
      </c>
      <c r="E81">
        <v>1079</v>
      </c>
      <c r="F81">
        <v>1</v>
      </c>
      <c r="G81">
        <v>1079</v>
      </c>
      <c r="H81">
        <v>1</v>
      </c>
      <c r="I81" t="s">
        <v>197</v>
      </c>
      <c r="J81" t="s">
        <v>3</v>
      </c>
      <c r="K81" t="s">
        <v>198</v>
      </c>
      <c r="L81">
        <v>1191</v>
      </c>
      <c r="N81">
        <v>1013</v>
      </c>
      <c r="O81" t="s">
        <v>199</v>
      </c>
      <c r="P81" t="s">
        <v>199</v>
      </c>
      <c r="Q81">
        <v>1</v>
      </c>
      <c r="X81">
        <v>14.4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14.4</v>
      </c>
      <c r="AH81">
        <v>2</v>
      </c>
      <c r="AI81">
        <v>413190866</v>
      </c>
      <c r="AJ81">
        <v>71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ROW(Source!A117)</f>
        <v>117</v>
      </c>
      <c r="B82">
        <v>413190867</v>
      </c>
      <c r="C82">
        <v>413190865</v>
      </c>
      <c r="D82">
        <v>385848309</v>
      </c>
      <c r="E82">
        <v>1</v>
      </c>
      <c r="F82">
        <v>1</v>
      </c>
      <c r="G82">
        <v>1079</v>
      </c>
      <c r="H82">
        <v>2</v>
      </c>
      <c r="I82" t="s">
        <v>200</v>
      </c>
      <c r="J82" t="s">
        <v>201</v>
      </c>
      <c r="K82" t="s">
        <v>202</v>
      </c>
      <c r="L82">
        <v>1368</v>
      </c>
      <c r="N82">
        <v>1011</v>
      </c>
      <c r="O82" t="s">
        <v>203</v>
      </c>
      <c r="P82" t="s">
        <v>203</v>
      </c>
      <c r="Q82">
        <v>1</v>
      </c>
      <c r="X82">
        <v>2.7</v>
      </c>
      <c r="Y82">
        <v>0</v>
      </c>
      <c r="Z82">
        <v>7.11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2.7</v>
      </c>
      <c r="AH82">
        <v>2</v>
      </c>
      <c r="AI82">
        <v>413190867</v>
      </c>
      <c r="AJ82">
        <v>72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ROW(Source!A117)</f>
        <v>117</v>
      </c>
      <c r="B83">
        <v>413190868</v>
      </c>
      <c r="C83">
        <v>413190865</v>
      </c>
      <c r="D83">
        <v>385848608</v>
      </c>
      <c r="E83">
        <v>1</v>
      </c>
      <c r="F83">
        <v>1</v>
      </c>
      <c r="G83">
        <v>1079</v>
      </c>
      <c r="H83">
        <v>2</v>
      </c>
      <c r="I83" t="s">
        <v>204</v>
      </c>
      <c r="J83" t="s">
        <v>205</v>
      </c>
      <c r="K83" t="s">
        <v>206</v>
      </c>
      <c r="L83">
        <v>1368</v>
      </c>
      <c r="N83">
        <v>1011</v>
      </c>
      <c r="O83" t="s">
        <v>203</v>
      </c>
      <c r="P83" t="s">
        <v>203</v>
      </c>
      <c r="Q83">
        <v>1</v>
      </c>
      <c r="X83">
        <v>0.2</v>
      </c>
      <c r="Y83">
        <v>0</v>
      </c>
      <c r="Z83">
        <v>83.1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0.2</v>
      </c>
      <c r="AH83">
        <v>2</v>
      </c>
      <c r="AI83">
        <v>413190868</v>
      </c>
      <c r="AJ83">
        <v>73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ROW(Source!A117)</f>
        <v>117</v>
      </c>
      <c r="B84">
        <v>413190869</v>
      </c>
      <c r="C84">
        <v>413190865</v>
      </c>
      <c r="D84">
        <v>385744436</v>
      </c>
      <c r="E84">
        <v>1079</v>
      </c>
      <c r="F84">
        <v>1</v>
      </c>
      <c r="G84">
        <v>1079</v>
      </c>
      <c r="H84">
        <v>3</v>
      </c>
      <c r="I84" t="s">
        <v>274</v>
      </c>
      <c r="J84" t="s">
        <v>3</v>
      </c>
      <c r="K84" t="s">
        <v>275</v>
      </c>
      <c r="L84">
        <v>1348</v>
      </c>
      <c r="N84">
        <v>1009</v>
      </c>
      <c r="O84" t="s">
        <v>93</v>
      </c>
      <c r="P84" t="s">
        <v>93</v>
      </c>
      <c r="Q84">
        <v>1000</v>
      </c>
      <c r="X84">
        <v>0.13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0.13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ROW(Source!A117)</f>
        <v>117</v>
      </c>
      <c r="B85">
        <v>413190870</v>
      </c>
      <c r="C85">
        <v>413190865</v>
      </c>
      <c r="D85">
        <v>385817736</v>
      </c>
      <c r="E85">
        <v>1</v>
      </c>
      <c r="F85">
        <v>1</v>
      </c>
      <c r="G85">
        <v>1079</v>
      </c>
      <c r="H85">
        <v>3</v>
      </c>
      <c r="I85" t="s">
        <v>211</v>
      </c>
      <c r="J85" t="s">
        <v>212</v>
      </c>
      <c r="K85" t="s">
        <v>213</v>
      </c>
      <c r="L85">
        <v>1348</v>
      </c>
      <c r="N85">
        <v>1009</v>
      </c>
      <c r="O85" t="s">
        <v>93</v>
      </c>
      <c r="P85" t="s">
        <v>93</v>
      </c>
      <c r="Q85">
        <v>1000</v>
      </c>
      <c r="X85">
        <v>8.9999999999999998E-4</v>
      </c>
      <c r="Y85">
        <v>8590.86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8.9999999999999998E-4</v>
      </c>
      <c r="AH85">
        <v>2</v>
      </c>
      <c r="AI85">
        <v>413190870</v>
      </c>
      <c r="AJ85">
        <v>75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ROW(Source!A117)</f>
        <v>117</v>
      </c>
      <c r="B86">
        <v>413190871</v>
      </c>
      <c r="C86">
        <v>413190865</v>
      </c>
      <c r="D86">
        <v>385816871</v>
      </c>
      <c r="E86">
        <v>1</v>
      </c>
      <c r="F86">
        <v>1</v>
      </c>
      <c r="G86">
        <v>1079</v>
      </c>
      <c r="H86">
        <v>3</v>
      </c>
      <c r="I86" t="s">
        <v>261</v>
      </c>
      <c r="J86" t="s">
        <v>262</v>
      </c>
      <c r="K86" t="s">
        <v>263</v>
      </c>
      <c r="L86">
        <v>1348</v>
      </c>
      <c r="N86">
        <v>1009</v>
      </c>
      <c r="O86" t="s">
        <v>93</v>
      </c>
      <c r="P86" t="s">
        <v>93</v>
      </c>
      <c r="Q86">
        <v>1000</v>
      </c>
      <c r="X86">
        <v>3.7000000000000002E-3</v>
      </c>
      <c r="Y86">
        <v>16180.28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3.7000000000000002E-3</v>
      </c>
      <c r="AH86">
        <v>2</v>
      </c>
      <c r="AI86">
        <v>413190871</v>
      </c>
      <c r="AJ86">
        <v>76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ROW(Source!A120)</f>
        <v>120</v>
      </c>
      <c r="B87">
        <v>413190876</v>
      </c>
      <c r="C87">
        <v>413190874</v>
      </c>
      <c r="D87">
        <v>385749878</v>
      </c>
      <c r="E87">
        <v>1079</v>
      </c>
      <c r="F87">
        <v>1</v>
      </c>
      <c r="G87">
        <v>1079</v>
      </c>
      <c r="H87">
        <v>1</v>
      </c>
      <c r="I87" t="s">
        <v>197</v>
      </c>
      <c r="J87" t="s">
        <v>3</v>
      </c>
      <c r="K87" t="s">
        <v>198</v>
      </c>
      <c r="L87">
        <v>1191</v>
      </c>
      <c r="N87">
        <v>1013</v>
      </c>
      <c r="O87" t="s">
        <v>199</v>
      </c>
      <c r="P87" t="s">
        <v>199</v>
      </c>
      <c r="Q87">
        <v>1</v>
      </c>
      <c r="X87">
        <v>9.27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3</v>
      </c>
      <c r="AG87">
        <v>9.27</v>
      </c>
      <c r="AH87">
        <v>2</v>
      </c>
      <c r="AI87">
        <v>413190876</v>
      </c>
      <c r="AJ87">
        <v>77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ROW(Source!A120)</f>
        <v>120</v>
      </c>
      <c r="B88">
        <v>413190877</v>
      </c>
      <c r="C88">
        <v>413190874</v>
      </c>
      <c r="D88">
        <v>385848309</v>
      </c>
      <c r="E88">
        <v>1</v>
      </c>
      <c r="F88">
        <v>1</v>
      </c>
      <c r="G88">
        <v>1079</v>
      </c>
      <c r="H88">
        <v>2</v>
      </c>
      <c r="I88" t="s">
        <v>200</v>
      </c>
      <c r="J88" t="s">
        <v>201</v>
      </c>
      <c r="K88" t="s">
        <v>202</v>
      </c>
      <c r="L88">
        <v>1368</v>
      </c>
      <c r="N88">
        <v>1011</v>
      </c>
      <c r="O88" t="s">
        <v>203</v>
      </c>
      <c r="P88" t="s">
        <v>203</v>
      </c>
      <c r="Q88">
        <v>1</v>
      </c>
      <c r="X88">
        <v>1.51</v>
      </c>
      <c r="Y88">
        <v>0</v>
      </c>
      <c r="Z88">
        <v>7.11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1.51</v>
      </c>
      <c r="AH88">
        <v>2</v>
      </c>
      <c r="AI88">
        <v>413190877</v>
      </c>
      <c r="AJ88">
        <v>78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ROW(Source!A120)</f>
        <v>120</v>
      </c>
      <c r="B89">
        <v>413190878</v>
      </c>
      <c r="C89">
        <v>413190874</v>
      </c>
      <c r="D89">
        <v>385848608</v>
      </c>
      <c r="E89">
        <v>1</v>
      </c>
      <c r="F89">
        <v>1</v>
      </c>
      <c r="G89">
        <v>1079</v>
      </c>
      <c r="H89">
        <v>2</v>
      </c>
      <c r="I89" t="s">
        <v>204</v>
      </c>
      <c r="J89" t="s">
        <v>205</v>
      </c>
      <c r="K89" t="s">
        <v>206</v>
      </c>
      <c r="L89">
        <v>1368</v>
      </c>
      <c r="N89">
        <v>1011</v>
      </c>
      <c r="O89" t="s">
        <v>203</v>
      </c>
      <c r="P89" t="s">
        <v>203</v>
      </c>
      <c r="Q89">
        <v>1</v>
      </c>
      <c r="X89">
        <v>0.17</v>
      </c>
      <c r="Y89">
        <v>0</v>
      </c>
      <c r="Z89">
        <v>83.1</v>
      </c>
      <c r="AA89">
        <v>12.62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0.17</v>
      </c>
      <c r="AH89">
        <v>2</v>
      </c>
      <c r="AI89">
        <v>413190878</v>
      </c>
      <c r="AJ89">
        <v>79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ROW(Source!A120)</f>
        <v>120</v>
      </c>
      <c r="B90">
        <v>413190879</v>
      </c>
      <c r="C90">
        <v>413190874</v>
      </c>
      <c r="D90">
        <v>385744921</v>
      </c>
      <c r="E90">
        <v>1079</v>
      </c>
      <c r="F90">
        <v>1</v>
      </c>
      <c r="G90">
        <v>1079</v>
      </c>
      <c r="H90">
        <v>3</v>
      </c>
      <c r="I90" t="s">
        <v>276</v>
      </c>
      <c r="J90" t="s">
        <v>3</v>
      </c>
      <c r="K90" t="s">
        <v>277</v>
      </c>
      <c r="L90">
        <v>1348</v>
      </c>
      <c r="N90">
        <v>1009</v>
      </c>
      <c r="O90" t="s">
        <v>93</v>
      </c>
      <c r="P90" t="s">
        <v>93</v>
      </c>
      <c r="Q90">
        <v>1000</v>
      </c>
      <c r="X90">
        <v>0.11600000000000001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0.11600000000000001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ROW(Source!A120)</f>
        <v>120</v>
      </c>
      <c r="B91">
        <v>413190880</v>
      </c>
      <c r="C91">
        <v>413190874</v>
      </c>
      <c r="D91">
        <v>385817736</v>
      </c>
      <c r="E91">
        <v>1</v>
      </c>
      <c r="F91">
        <v>1</v>
      </c>
      <c r="G91">
        <v>1079</v>
      </c>
      <c r="H91">
        <v>3</v>
      </c>
      <c r="I91" t="s">
        <v>211</v>
      </c>
      <c r="J91" t="s">
        <v>212</v>
      </c>
      <c r="K91" t="s">
        <v>213</v>
      </c>
      <c r="L91">
        <v>1348</v>
      </c>
      <c r="N91">
        <v>1009</v>
      </c>
      <c r="O91" t="s">
        <v>93</v>
      </c>
      <c r="P91" t="s">
        <v>93</v>
      </c>
      <c r="Q91">
        <v>1000</v>
      </c>
      <c r="X91">
        <v>6.4999999999999997E-4</v>
      </c>
      <c r="Y91">
        <v>8590.86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6.4999999999999997E-4</v>
      </c>
      <c r="AH91">
        <v>2</v>
      </c>
      <c r="AI91">
        <v>413190880</v>
      </c>
      <c r="AJ91">
        <v>81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ROW(Source!A120)</f>
        <v>120</v>
      </c>
      <c r="B92">
        <v>413190881</v>
      </c>
      <c r="C92">
        <v>413190874</v>
      </c>
      <c r="D92">
        <v>385816871</v>
      </c>
      <c r="E92">
        <v>1</v>
      </c>
      <c r="F92">
        <v>1</v>
      </c>
      <c r="G92">
        <v>1079</v>
      </c>
      <c r="H92">
        <v>3</v>
      </c>
      <c r="I92" t="s">
        <v>261</v>
      </c>
      <c r="J92" t="s">
        <v>262</v>
      </c>
      <c r="K92" t="s">
        <v>263</v>
      </c>
      <c r="L92">
        <v>1348</v>
      </c>
      <c r="N92">
        <v>1009</v>
      </c>
      <c r="O92" t="s">
        <v>93</v>
      </c>
      <c r="P92" t="s">
        <v>93</v>
      </c>
      <c r="Q92">
        <v>1000</v>
      </c>
      <c r="X92">
        <v>2E-3</v>
      </c>
      <c r="Y92">
        <v>16180.28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2E-3</v>
      </c>
      <c r="AH92">
        <v>2</v>
      </c>
      <c r="AI92">
        <v>413190881</v>
      </c>
      <c r="AJ92">
        <v>82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ROW(Source!A121)</f>
        <v>121</v>
      </c>
      <c r="B93">
        <v>413190876</v>
      </c>
      <c r="C93">
        <v>413190874</v>
      </c>
      <c r="D93">
        <v>385749878</v>
      </c>
      <c r="E93">
        <v>1079</v>
      </c>
      <c r="F93">
        <v>1</v>
      </c>
      <c r="G93">
        <v>1079</v>
      </c>
      <c r="H93">
        <v>1</v>
      </c>
      <c r="I93" t="s">
        <v>197</v>
      </c>
      <c r="J93" t="s">
        <v>3</v>
      </c>
      <c r="K93" t="s">
        <v>198</v>
      </c>
      <c r="L93">
        <v>1191</v>
      </c>
      <c r="N93">
        <v>1013</v>
      </c>
      <c r="O93" t="s">
        <v>199</v>
      </c>
      <c r="P93" t="s">
        <v>199</v>
      </c>
      <c r="Q93">
        <v>1</v>
      </c>
      <c r="X93">
        <v>9.27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9.27</v>
      </c>
      <c r="AH93">
        <v>2</v>
      </c>
      <c r="AI93">
        <v>413190876</v>
      </c>
      <c r="AJ93">
        <v>83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ROW(Source!A121)</f>
        <v>121</v>
      </c>
      <c r="B94">
        <v>413190877</v>
      </c>
      <c r="C94">
        <v>413190874</v>
      </c>
      <c r="D94">
        <v>385848309</v>
      </c>
      <c r="E94">
        <v>1</v>
      </c>
      <c r="F94">
        <v>1</v>
      </c>
      <c r="G94">
        <v>1079</v>
      </c>
      <c r="H94">
        <v>2</v>
      </c>
      <c r="I94" t="s">
        <v>200</v>
      </c>
      <c r="J94" t="s">
        <v>201</v>
      </c>
      <c r="K94" t="s">
        <v>202</v>
      </c>
      <c r="L94">
        <v>1368</v>
      </c>
      <c r="N94">
        <v>1011</v>
      </c>
      <c r="O94" t="s">
        <v>203</v>
      </c>
      <c r="P94" t="s">
        <v>203</v>
      </c>
      <c r="Q94">
        <v>1</v>
      </c>
      <c r="X94">
        <v>1.51</v>
      </c>
      <c r="Y94">
        <v>0</v>
      </c>
      <c r="Z94">
        <v>7.11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1.51</v>
      </c>
      <c r="AH94">
        <v>2</v>
      </c>
      <c r="AI94">
        <v>413190877</v>
      </c>
      <c r="AJ94">
        <v>84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ROW(Source!A121)</f>
        <v>121</v>
      </c>
      <c r="B95">
        <v>413190878</v>
      </c>
      <c r="C95">
        <v>413190874</v>
      </c>
      <c r="D95">
        <v>385848608</v>
      </c>
      <c r="E95">
        <v>1</v>
      </c>
      <c r="F95">
        <v>1</v>
      </c>
      <c r="G95">
        <v>1079</v>
      </c>
      <c r="H95">
        <v>2</v>
      </c>
      <c r="I95" t="s">
        <v>204</v>
      </c>
      <c r="J95" t="s">
        <v>205</v>
      </c>
      <c r="K95" t="s">
        <v>206</v>
      </c>
      <c r="L95">
        <v>1368</v>
      </c>
      <c r="N95">
        <v>1011</v>
      </c>
      <c r="O95" t="s">
        <v>203</v>
      </c>
      <c r="P95" t="s">
        <v>203</v>
      </c>
      <c r="Q95">
        <v>1</v>
      </c>
      <c r="X95">
        <v>0.17</v>
      </c>
      <c r="Y95">
        <v>0</v>
      </c>
      <c r="Z95">
        <v>83.1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0.17</v>
      </c>
      <c r="AH95">
        <v>2</v>
      </c>
      <c r="AI95">
        <v>413190878</v>
      </c>
      <c r="AJ95">
        <v>85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ROW(Source!A121)</f>
        <v>121</v>
      </c>
      <c r="B96">
        <v>413190879</v>
      </c>
      <c r="C96">
        <v>413190874</v>
      </c>
      <c r="D96">
        <v>385744921</v>
      </c>
      <c r="E96">
        <v>1079</v>
      </c>
      <c r="F96">
        <v>1</v>
      </c>
      <c r="G96">
        <v>1079</v>
      </c>
      <c r="H96">
        <v>3</v>
      </c>
      <c r="I96" t="s">
        <v>276</v>
      </c>
      <c r="J96" t="s">
        <v>3</v>
      </c>
      <c r="K96" t="s">
        <v>277</v>
      </c>
      <c r="L96">
        <v>1348</v>
      </c>
      <c r="N96">
        <v>1009</v>
      </c>
      <c r="O96" t="s">
        <v>93</v>
      </c>
      <c r="P96" t="s">
        <v>93</v>
      </c>
      <c r="Q96">
        <v>1000</v>
      </c>
      <c r="X96">
        <v>0.11600000000000001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0.11600000000000001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ROW(Source!A121)</f>
        <v>121</v>
      </c>
      <c r="B97">
        <v>413190880</v>
      </c>
      <c r="C97">
        <v>413190874</v>
      </c>
      <c r="D97">
        <v>385817736</v>
      </c>
      <c r="E97">
        <v>1</v>
      </c>
      <c r="F97">
        <v>1</v>
      </c>
      <c r="G97">
        <v>1079</v>
      </c>
      <c r="H97">
        <v>3</v>
      </c>
      <c r="I97" t="s">
        <v>211</v>
      </c>
      <c r="J97" t="s">
        <v>212</v>
      </c>
      <c r="K97" t="s">
        <v>213</v>
      </c>
      <c r="L97">
        <v>1348</v>
      </c>
      <c r="N97">
        <v>1009</v>
      </c>
      <c r="O97" t="s">
        <v>93</v>
      </c>
      <c r="P97" t="s">
        <v>93</v>
      </c>
      <c r="Q97">
        <v>1000</v>
      </c>
      <c r="X97">
        <v>6.4999999999999997E-4</v>
      </c>
      <c r="Y97">
        <v>8590.86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6.4999999999999997E-4</v>
      </c>
      <c r="AH97">
        <v>2</v>
      </c>
      <c r="AI97">
        <v>413190880</v>
      </c>
      <c r="AJ97">
        <v>87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ROW(Source!A121)</f>
        <v>121</v>
      </c>
      <c r="B98">
        <v>413190881</v>
      </c>
      <c r="C98">
        <v>413190874</v>
      </c>
      <c r="D98">
        <v>385816871</v>
      </c>
      <c r="E98">
        <v>1</v>
      </c>
      <c r="F98">
        <v>1</v>
      </c>
      <c r="G98">
        <v>1079</v>
      </c>
      <c r="H98">
        <v>3</v>
      </c>
      <c r="I98" t="s">
        <v>261</v>
      </c>
      <c r="J98" t="s">
        <v>262</v>
      </c>
      <c r="K98" t="s">
        <v>263</v>
      </c>
      <c r="L98">
        <v>1348</v>
      </c>
      <c r="N98">
        <v>1009</v>
      </c>
      <c r="O98" t="s">
        <v>93</v>
      </c>
      <c r="P98" t="s">
        <v>93</v>
      </c>
      <c r="Q98">
        <v>1000</v>
      </c>
      <c r="X98">
        <v>2E-3</v>
      </c>
      <c r="Y98">
        <v>16180.28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2E-3</v>
      </c>
      <c r="AH98">
        <v>2</v>
      </c>
      <c r="AI98">
        <v>413190881</v>
      </c>
      <c r="AJ98">
        <v>88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ROW(Source!A124)</f>
        <v>124</v>
      </c>
      <c r="B99">
        <v>413193131</v>
      </c>
      <c r="C99">
        <v>413193067</v>
      </c>
      <c r="D99">
        <v>385749878</v>
      </c>
      <c r="E99">
        <v>1079</v>
      </c>
      <c r="F99">
        <v>1</v>
      </c>
      <c r="G99">
        <v>1079</v>
      </c>
      <c r="H99">
        <v>1</v>
      </c>
      <c r="I99" t="s">
        <v>197</v>
      </c>
      <c r="J99" t="s">
        <v>3</v>
      </c>
      <c r="K99" t="s">
        <v>198</v>
      </c>
      <c r="L99">
        <v>1191</v>
      </c>
      <c r="N99">
        <v>1013</v>
      </c>
      <c r="O99" t="s">
        <v>199</v>
      </c>
      <c r="P99" t="s">
        <v>199</v>
      </c>
      <c r="Q99">
        <v>1</v>
      </c>
      <c r="X99">
        <v>7.21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7.21</v>
      </c>
      <c r="AH99">
        <v>2</v>
      </c>
      <c r="AI99">
        <v>413193131</v>
      </c>
      <c r="AJ99">
        <v>89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ROW(Source!A124)</f>
        <v>124</v>
      </c>
      <c r="B100">
        <v>413193132</v>
      </c>
      <c r="C100">
        <v>413193067</v>
      </c>
      <c r="D100">
        <v>385848309</v>
      </c>
      <c r="E100">
        <v>1</v>
      </c>
      <c r="F100">
        <v>1</v>
      </c>
      <c r="G100">
        <v>1079</v>
      </c>
      <c r="H100">
        <v>2</v>
      </c>
      <c r="I100" t="s">
        <v>200</v>
      </c>
      <c r="J100" t="s">
        <v>201</v>
      </c>
      <c r="K100" t="s">
        <v>202</v>
      </c>
      <c r="L100">
        <v>1368</v>
      </c>
      <c r="N100">
        <v>1011</v>
      </c>
      <c r="O100" t="s">
        <v>203</v>
      </c>
      <c r="P100" t="s">
        <v>203</v>
      </c>
      <c r="Q100">
        <v>1</v>
      </c>
      <c r="X100">
        <v>2.19</v>
      </c>
      <c r="Y100">
        <v>0</v>
      </c>
      <c r="Z100">
        <v>7.11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2.19</v>
      </c>
      <c r="AH100">
        <v>2</v>
      </c>
      <c r="AI100">
        <v>413193132</v>
      </c>
      <c r="AJ100">
        <v>90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ROW(Source!A124)</f>
        <v>124</v>
      </c>
      <c r="B101">
        <v>413193133</v>
      </c>
      <c r="C101">
        <v>413193067</v>
      </c>
      <c r="D101">
        <v>385848608</v>
      </c>
      <c r="E101">
        <v>1</v>
      </c>
      <c r="F101">
        <v>1</v>
      </c>
      <c r="G101">
        <v>1079</v>
      </c>
      <c r="H101">
        <v>2</v>
      </c>
      <c r="I101" t="s">
        <v>204</v>
      </c>
      <c r="J101" t="s">
        <v>205</v>
      </c>
      <c r="K101" t="s">
        <v>206</v>
      </c>
      <c r="L101">
        <v>1368</v>
      </c>
      <c r="N101">
        <v>1011</v>
      </c>
      <c r="O101" t="s">
        <v>203</v>
      </c>
      <c r="P101" t="s">
        <v>203</v>
      </c>
      <c r="Q101">
        <v>1</v>
      </c>
      <c r="X101">
        <v>7.0000000000000007E-2</v>
      </c>
      <c r="Y101">
        <v>0</v>
      </c>
      <c r="Z101">
        <v>83.1</v>
      </c>
      <c r="AA101">
        <v>12.62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7.0000000000000007E-2</v>
      </c>
      <c r="AH101">
        <v>2</v>
      </c>
      <c r="AI101">
        <v>413193133</v>
      </c>
      <c r="AJ101">
        <v>91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ROW(Source!A124)</f>
        <v>124</v>
      </c>
      <c r="B102">
        <v>413193134</v>
      </c>
      <c r="C102">
        <v>413193067</v>
      </c>
      <c r="D102">
        <v>385744462</v>
      </c>
      <c r="E102">
        <v>1079</v>
      </c>
      <c r="F102">
        <v>1</v>
      </c>
      <c r="G102">
        <v>1079</v>
      </c>
      <c r="H102">
        <v>3</v>
      </c>
      <c r="I102" t="s">
        <v>278</v>
      </c>
      <c r="J102" t="s">
        <v>3</v>
      </c>
      <c r="K102" t="s">
        <v>279</v>
      </c>
      <c r="L102">
        <v>1348</v>
      </c>
      <c r="N102">
        <v>1009</v>
      </c>
      <c r="O102" t="s">
        <v>93</v>
      </c>
      <c r="P102" t="s">
        <v>93</v>
      </c>
      <c r="Q102">
        <v>1000</v>
      </c>
      <c r="X102">
        <v>4.7E-2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4.7E-2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ROW(Source!A124)</f>
        <v>124</v>
      </c>
      <c r="B103">
        <v>413193135</v>
      </c>
      <c r="C103">
        <v>413193067</v>
      </c>
      <c r="D103">
        <v>385817736</v>
      </c>
      <c r="E103">
        <v>1</v>
      </c>
      <c r="F103">
        <v>1</v>
      </c>
      <c r="G103">
        <v>1079</v>
      </c>
      <c r="H103">
        <v>3</v>
      </c>
      <c r="I103" t="s">
        <v>211</v>
      </c>
      <c r="J103" t="s">
        <v>212</v>
      </c>
      <c r="K103" t="s">
        <v>213</v>
      </c>
      <c r="L103">
        <v>1348</v>
      </c>
      <c r="N103">
        <v>1009</v>
      </c>
      <c r="O103" t="s">
        <v>93</v>
      </c>
      <c r="P103" t="s">
        <v>93</v>
      </c>
      <c r="Q103">
        <v>1000</v>
      </c>
      <c r="X103">
        <v>6.0999999999999997E-4</v>
      </c>
      <c r="Y103">
        <v>8590.86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6.0999999999999997E-4</v>
      </c>
      <c r="AH103">
        <v>2</v>
      </c>
      <c r="AI103">
        <v>413193135</v>
      </c>
      <c r="AJ103">
        <v>93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ROW(Source!A124)</f>
        <v>124</v>
      </c>
      <c r="B104">
        <v>413193136</v>
      </c>
      <c r="C104">
        <v>413193067</v>
      </c>
      <c r="D104">
        <v>385816871</v>
      </c>
      <c r="E104">
        <v>1</v>
      </c>
      <c r="F104">
        <v>1</v>
      </c>
      <c r="G104">
        <v>1079</v>
      </c>
      <c r="H104">
        <v>3</v>
      </c>
      <c r="I104" t="s">
        <v>261</v>
      </c>
      <c r="J104" t="s">
        <v>262</v>
      </c>
      <c r="K104" t="s">
        <v>263</v>
      </c>
      <c r="L104">
        <v>1348</v>
      </c>
      <c r="N104">
        <v>1009</v>
      </c>
      <c r="O104" t="s">
        <v>93</v>
      </c>
      <c r="P104" t="s">
        <v>93</v>
      </c>
      <c r="Q104">
        <v>1000</v>
      </c>
      <c r="X104">
        <v>1.9E-3</v>
      </c>
      <c r="Y104">
        <v>16180.28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1.9E-3</v>
      </c>
      <c r="AH104">
        <v>2</v>
      </c>
      <c r="AI104">
        <v>413193136</v>
      </c>
      <c r="AJ104">
        <v>94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ROW(Source!A125)</f>
        <v>125</v>
      </c>
      <c r="B105">
        <v>413193131</v>
      </c>
      <c r="C105">
        <v>413193067</v>
      </c>
      <c r="D105">
        <v>385749878</v>
      </c>
      <c r="E105">
        <v>1079</v>
      </c>
      <c r="F105">
        <v>1</v>
      </c>
      <c r="G105">
        <v>1079</v>
      </c>
      <c r="H105">
        <v>1</v>
      </c>
      <c r="I105" t="s">
        <v>197</v>
      </c>
      <c r="J105" t="s">
        <v>3</v>
      </c>
      <c r="K105" t="s">
        <v>198</v>
      </c>
      <c r="L105">
        <v>1191</v>
      </c>
      <c r="N105">
        <v>1013</v>
      </c>
      <c r="O105" t="s">
        <v>199</v>
      </c>
      <c r="P105" t="s">
        <v>199</v>
      </c>
      <c r="Q105">
        <v>1</v>
      </c>
      <c r="X105">
        <v>7.21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7.21</v>
      </c>
      <c r="AH105">
        <v>2</v>
      </c>
      <c r="AI105">
        <v>413193131</v>
      </c>
      <c r="AJ105">
        <v>95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ROW(Source!A125)</f>
        <v>125</v>
      </c>
      <c r="B106">
        <v>413193132</v>
      </c>
      <c r="C106">
        <v>413193067</v>
      </c>
      <c r="D106">
        <v>385848309</v>
      </c>
      <c r="E106">
        <v>1</v>
      </c>
      <c r="F106">
        <v>1</v>
      </c>
      <c r="G106">
        <v>1079</v>
      </c>
      <c r="H106">
        <v>2</v>
      </c>
      <c r="I106" t="s">
        <v>200</v>
      </c>
      <c r="J106" t="s">
        <v>201</v>
      </c>
      <c r="K106" t="s">
        <v>202</v>
      </c>
      <c r="L106">
        <v>1368</v>
      </c>
      <c r="N106">
        <v>1011</v>
      </c>
      <c r="O106" t="s">
        <v>203</v>
      </c>
      <c r="P106" t="s">
        <v>203</v>
      </c>
      <c r="Q106">
        <v>1</v>
      </c>
      <c r="X106">
        <v>2.19</v>
      </c>
      <c r="Y106">
        <v>0</v>
      </c>
      <c r="Z106">
        <v>7.11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2.19</v>
      </c>
      <c r="AH106">
        <v>2</v>
      </c>
      <c r="AI106">
        <v>413193132</v>
      </c>
      <c r="AJ106">
        <v>96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ROW(Source!A125)</f>
        <v>125</v>
      </c>
      <c r="B107">
        <v>413193133</v>
      </c>
      <c r="C107">
        <v>413193067</v>
      </c>
      <c r="D107">
        <v>385848608</v>
      </c>
      <c r="E107">
        <v>1</v>
      </c>
      <c r="F107">
        <v>1</v>
      </c>
      <c r="G107">
        <v>1079</v>
      </c>
      <c r="H107">
        <v>2</v>
      </c>
      <c r="I107" t="s">
        <v>204</v>
      </c>
      <c r="J107" t="s">
        <v>205</v>
      </c>
      <c r="K107" t="s">
        <v>206</v>
      </c>
      <c r="L107">
        <v>1368</v>
      </c>
      <c r="N107">
        <v>1011</v>
      </c>
      <c r="O107" t="s">
        <v>203</v>
      </c>
      <c r="P107" t="s">
        <v>203</v>
      </c>
      <c r="Q107">
        <v>1</v>
      </c>
      <c r="X107">
        <v>7.0000000000000007E-2</v>
      </c>
      <c r="Y107">
        <v>0</v>
      </c>
      <c r="Z107">
        <v>83.1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7.0000000000000007E-2</v>
      </c>
      <c r="AH107">
        <v>2</v>
      </c>
      <c r="AI107">
        <v>413193133</v>
      </c>
      <c r="AJ107">
        <v>97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ROW(Source!A125)</f>
        <v>125</v>
      </c>
      <c r="B108">
        <v>413193134</v>
      </c>
      <c r="C108">
        <v>413193067</v>
      </c>
      <c r="D108">
        <v>385744462</v>
      </c>
      <c r="E108">
        <v>1079</v>
      </c>
      <c r="F108">
        <v>1</v>
      </c>
      <c r="G108">
        <v>1079</v>
      </c>
      <c r="H108">
        <v>3</v>
      </c>
      <c r="I108" t="s">
        <v>278</v>
      </c>
      <c r="J108" t="s">
        <v>3</v>
      </c>
      <c r="K108" t="s">
        <v>279</v>
      </c>
      <c r="L108">
        <v>1348</v>
      </c>
      <c r="N108">
        <v>1009</v>
      </c>
      <c r="O108" t="s">
        <v>93</v>
      </c>
      <c r="P108" t="s">
        <v>93</v>
      </c>
      <c r="Q108">
        <v>1000</v>
      </c>
      <c r="X108">
        <v>4.7E-2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4.7E-2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ROW(Source!A125)</f>
        <v>125</v>
      </c>
      <c r="B109">
        <v>413193135</v>
      </c>
      <c r="C109">
        <v>413193067</v>
      </c>
      <c r="D109">
        <v>385817736</v>
      </c>
      <c r="E109">
        <v>1</v>
      </c>
      <c r="F109">
        <v>1</v>
      </c>
      <c r="G109">
        <v>1079</v>
      </c>
      <c r="H109">
        <v>3</v>
      </c>
      <c r="I109" t="s">
        <v>211</v>
      </c>
      <c r="J109" t="s">
        <v>212</v>
      </c>
      <c r="K109" t="s">
        <v>213</v>
      </c>
      <c r="L109">
        <v>1348</v>
      </c>
      <c r="N109">
        <v>1009</v>
      </c>
      <c r="O109" t="s">
        <v>93</v>
      </c>
      <c r="P109" t="s">
        <v>93</v>
      </c>
      <c r="Q109">
        <v>1000</v>
      </c>
      <c r="X109">
        <v>6.0999999999999997E-4</v>
      </c>
      <c r="Y109">
        <v>8590.86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6.0999999999999997E-4</v>
      </c>
      <c r="AH109">
        <v>2</v>
      </c>
      <c r="AI109">
        <v>413193135</v>
      </c>
      <c r="AJ109">
        <v>99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ROW(Source!A125)</f>
        <v>125</v>
      </c>
      <c r="B110">
        <v>413193136</v>
      </c>
      <c r="C110">
        <v>413193067</v>
      </c>
      <c r="D110">
        <v>385816871</v>
      </c>
      <c r="E110">
        <v>1</v>
      </c>
      <c r="F110">
        <v>1</v>
      </c>
      <c r="G110">
        <v>1079</v>
      </c>
      <c r="H110">
        <v>3</v>
      </c>
      <c r="I110" t="s">
        <v>261</v>
      </c>
      <c r="J110" t="s">
        <v>262</v>
      </c>
      <c r="K110" t="s">
        <v>263</v>
      </c>
      <c r="L110">
        <v>1348</v>
      </c>
      <c r="N110">
        <v>1009</v>
      </c>
      <c r="O110" t="s">
        <v>93</v>
      </c>
      <c r="P110" t="s">
        <v>93</v>
      </c>
      <c r="Q110">
        <v>1000</v>
      </c>
      <c r="X110">
        <v>1.9E-3</v>
      </c>
      <c r="Y110">
        <v>16180.28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1.9E-3</v>
      </c>
      <c r="AH110">
        <v>2</v>
      </c>
      <c r="AI110">
        <v>413193136</v>
      </c>
      <c r="AJ110">
        <v>100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02-01-01 Установка РЩ-0,4 кВ (1 компл.)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2026-03-03T09:28:26Z</dcterms:created>
  <dcterms:modified xsi:type="dcterms:W3CDTF">2026-03-03T09:52:53Z</dcterms:modified>
</cp:coreProperties>
</file>